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64"/>
  </bookViews>
  <sheets>
    <sheet name=" свод ПИР к торгам" sheetId="3" r:id="rId1"/>
    <sheet name="Предпр " sheetId="4" r:id="rId2"/>
    <sheet name="Проект" sheetId="5" r:id="rId3"/>
    <sheet name=" ИИ" sheetId="6" r:id="rId4"/>
    <sheet name="СРЗУ " sheetId="7" r:id="rId5"/>
    <sheet name="ОЗ " sheetId="8" r:id="rId6"/>
    <sheet name="-АНАЛОГ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6">#REF!</definedName>
    <definedName name="____a2">#REF!</definedName>
    <definedName name="____A65560" localSheetId="6">[1]График!#REF!</definedName>
    <definedName name="____A65560">[1]График!#REF!</definedName>
    <definedName name="____E65560" localSheetId="6">[1]График!#REF!</definedName>
    <definedName name="____E65560">[1]График!#REF!</definedName>
    <definedName name="___a2" localSheetId="6">#REF!</definedName>
    <definedName name="___a2">#REF!</definedName>
    <definedName name="___A65560" localSheetId="6">[1]График!#REF!</definedName>
    <definedName name="___A65560">[1]График!#REF!</definedName>
    <definedName name="___E65560" localSheetId="6">[1]График!#REF!</definedName>
    <definedName name="___E65560">[1]График!#REF!</definedName>
    <definedName name="__a2" localSheetId="6">#REF!</definedName>
    <definedName name="__a2">#REF!</definedName>
    <definedName name="__A65560" localSheetId="6">[1]График!#REF!</definedName>
    <definedName name="__A65560">[1]График!#REF!</definedName>
    <definedName name="__E65560" localSheetId="6">[1]График!#REF!</definedName>
    <definedName name="__E65560">[1]График!#REF!</definedName>
    <definedName name="__xlfn.BAHTTEXT" hidden="1">#NAME?</definedName>
    <definedName name="_1Excel_BuiltIn_Print_Area_2_1" localSheetId="6">#REF!</definedName>
    <definedName name="_1Excel_BuiltIn_Print_Area_2_1">#REF!</definedName>
    <definedName name="_2Excel_BuiltIn_Print_Area_2_1" localSheetId="6">#REF!</definedName>
    <definedName name="_2Excel_BuiltIn_Print_Area_2_1">#REF!</definedName>
    <definedName name="_a2" localSheetId="6">#REF!</definedName>
    <definedName name="_a2">#REF!</definedName>
    <definedName name="_A65560" localSheetId="6">[1]График!#REF!</definedName>
    <definedName name="_A65560">[1]График!#REF!</definedName>
    <definedName name="_AUTOEXEC" localSheetId="6">#REF!</definedName>
    <definedName name="_AUTOEXEC">#REF!</definedName>
    <definedName name="_AUTOEXEC___0" localSheetId="6">#REF!</definedName>
    <definedName name="_AUTOEXEC___0">#REF!</definedName>
    <definedName name="_AUTOEXEC___1" localSheetId="6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6">#REF!</definedName>
    <definedName name="_k">#REF!</definedName>
    <definedName name="_k___0" localSheetId="6">#REF!</definedName>
    <definedName name="_k___0">#REF!</definedName>
    <definedName name="_k___1" localSheetId="6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 localSheetId="6">#REF!</definedName>
    <definedName name="_z">#REF!</definedName>
    <definedName name="_z___0" localSheetId="6">#REF!</definedName>
    <definedName name="_z___0">#REF!</definedName>
    <definedName name="_z___1" localSheetId="6">#REF!</definedName>
    <definedName name="_z___1">#REF!</definedName>
    <definedName name="_z___8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 localSheetId="6">#REF!</definedName>
    <definedName name="_Итого_ПЗ">#REF!</definedName>
    <definedName name="_к_ЗПМ" localSheetId="6">#REF!</definedName>
    <definedName name="_к_ЗПМ">#REF!</definedName>
    <definedName name="_к_МАТ" localSheetId="6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 localSheetId="6">#REF!</definedName>
    <definedName name="_финансирование">#REF!</definedName>
    <definedName name="_ыапвр" localSheetId="6">#REF!</definedName>
    <definedName name="_ыапвр">#REF!</definedName>
    <definedName name="_юж" localSheetId="6">#REF!</definedName>
    <definedName name="_юж">#REF!</definedName>
    <definedName name="A">#REF!</definedName>
    <definedName name="a36_">#REF!</definedName>
    <definedName name="aa" localSheetId="6">{0,"рублей";1,"рубль";2,"рубля";5,"рублей"}</definedName>
    <definedName name="aa">{0,"рублей";1,"рубль";2,"рубля";5,"рублей"}</definedName>
    <definedName name="abc">'[3]ИД СМР'!#REF!</definedName>
    <definedName name="ABN">[4]!ABN</definedName>
    <definedName name="BN" localSheetId="6">[2]мсн!#REF!</definedName>
    <definedName name="BN">[2]мсн!#REF!</definedName>
    <definedName name="BNNN" localSheetId="6">[2]мсн!#REF!</definedName>
    <definedName name="BNNN">[2]мсн!#REF!</definedName>
    <definedName name="cddd" localSheetId="6">{0,"рублей";1,"рубль";2,"рубля";5,"рублей"}</definedName>
    <definedName name="cddd">{0,"рублей";1,"рубль";2,"рубля";5,"рублей"}</definedName>
    <definedName name="CnfName">[5]Лист1!#REF!</definedName>
    <definedName name="CnfName_1">[5]Обновление!#REF!</definedName>
    <definedName name="ConfName">[5]Лист1!#REF!</definedName>
    <definedName name="ConfName_1">[5]Обновление!#REF!</definedName>
    <definedName name="Database" localSheetId="6">#REF!</definedName>
    <definedName name="Database">#REF!</definedName>
    <definedName name="DateColJournal" localSheetId="6">#REF!</definedName>
    <definedName name="DateColJournal">#REF!</definedName>
    <definedName name="dck" localSheetId="6">[6]топография!#REF!</definedName>
    <definedName name="dck">[6]топография!#REF!</definedName>
    <definedName name="dddd">[2]мсн!#REF!</definedName>
    <definedName name="dial_koef_udar">[7]!dial_koef_udar</definedName>
    <definedName name="dial_koef_zap">[8]!dial_koef_zap</definedName>
    <definedName name="dial_mater">[8]!dial_mater</definedName>
    <definedName name="dial_mater_udar">[7]!dial_mater_udar</definedName>
    <definedName name="dialog_montag_show">[8]!dialog_montag_show</definedName>
    <definedName name="discont" localSheetId="6">#REF!</definedName>
    <definedName name="discont">#REF!</definedName>
    <definedName name="DM" localSheetId="6">#REF!</definedName>
    <definedName name="DM">#REF!</definedName>
    <definedName name="Doljnost">'[9]Акт выбора'!$L$2</definedName>
    <definedName name="dsdsds">#REF!</definedName>
    <definedName name="eeeeeerr">#REF!</definedName>
    <definedName name="EILName">[5]Лист1!#REF!</definedName>
    <definedName name="EILName_1">[5]Обновление!#REF!</definedName>
    <definedName name="Excel_BuiltIn__FilterDatabase_2">'[3]ИД СМР'!#REF!</definedName>
    <definedName name="Excel_BuiltIn__FilterDatabase_3">'[3]ИД ПНР'!#REF!</definedName>
    <definedName name="Excel_BuiltIn_Database" localSheetId="6">#REF!</definedName>
    <definedName name="Excel_BuiltIn_Database">#REF!</definedName>
    <definedName name="Excel_BuiltIn_Print_Area_1" localSheetId="6">#REF!</definedName>
    <definedName name="Excel_BuiltIn_Print_Area_1">#REF!</definedName>
    <definedName name="Excel_BuiltIn_Print_Area_11" localSheetId="6">#REF!</definedName>
    <definedName name="Excel_BuiltIn_Print_Area_11">#REF!</definedName>
    <definedName name="Excel_BuiltIn_Print_Area_12">"$#ССЫЛ!.$A$1:$F$51"</definedName>
    <definedName name="Excel_BuiltIn_Print_Area_13">"$#ССЫЛ!.$A$1:$F$53"</definedName>
    <definedName name="Excel_BuiltIn_Print_Area_14_1">"$#ССЫЛ!.$#ССЫЛ!$#ССЫЛ!:$#ССЫЛ!$#ССЫЛ!"</definedName>
    <definedName name="Excel_BuiltIn_Print_Area_2" localSheetId="6">#REF!</definedName>
    <definedName name="Excel_BuiltIn_Print_Area_2">#REF!</definedName>
    <definedName name="Excel_BuiltIn_Print_Area_2_1">"$#ССЫЛ!.$A$1:$E$54"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6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6" localSheetId="6">#REF!</definedName>
    <definedName name="Excel_BuiltIn_Print_Area_6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2" localSheetId="6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">#REF!</definedName>
    <definedName name="Excel_BuiltIn_Print_Titles_8">#REF!</definedName>
    <definedName name="Excel_BuiltIn_Print_Titles_9">#REF!</definedName>
    <definedName name="FD">[10]!FD</definedName>
    <definedName name="ffff">#REF!</definedName>
    <definedName name="fghj">[11]!dial_mater_udar</definedName>
    <definedName name="filterDatabase" localSheetId="6">#REF!</definedName>
    <definedName name="filterDatabase">#REF!</definedName>
    <definedName name="G_S">#REF!</definedName>
    <definedName name="G_s_">#REF!</definedName>
    <definedName name="G_s_s">#REF!</definedName>
    <definedName name="gerl">[12]!dial_mater</definedName>
    <definedName name="GS" localSheetId="3">#REF!</definedName>
    <definedName name="GS" localSheetId="2">#REF!</definedName>
    <definedName name="GS" localSheetId="4">#REF!</definedName>
    <definedName name="GS">#REF!</definedName>
    <definedName name="GS_">#REF!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eader2" localSheetId="6" hidden="1">'-АНАЛОГ'!Header1-1 &amp; "." &amp; MAX(1,COUNTA(INDEX(#REF!,MATCH('-АНАЛОГ'!Header1-1,#REF!,FALSE)):#REF!))</definedName>
    <definedName name="Header2" hidden="1">[0]!Header1-1 &amp; "." &amp; MAX(1,COUNTA(INDEX(#REF!,MATCH([0]!Header1-1,#REF!,FALSE)):#REF!))</definedName>
    <definedName name="hhhhhhhhhhh" localSheetId="6">#REF!</definedName>
    <definedName name="hhhhhhhhhhh">#REF!</definedName>
    <definedName name="hj">#REF!</definedName>
    <definedName name="hPriceRange" localSheetId="6">[5]Лист1!#REF!</definedName>
    <definedName name="hPriceRange">[5]Лист1!#REF!</definedName>
    <definedName name="hPriceRange_1" localSheetId="6">[5]Цена!#REF!</definedName>
    <definedName name="hPriceRange_1">[5]Цена!#REF!</definedName>
    <definedName name="idPriceColumn" localSheetId="6">[5]Лист1!#REF!</definedName>
    <definedName name="idPriceColumn">[5]Лист1!#REF!</definedName>
    <definedName name="idPriceColumn_1" localSheetId="6">[5]Цена!#REF!</definedName>
    <definedName name="idPriceColumn_1">[5]Цена!#REF!</definedName>
    <definedName name="infl" localSheetId="6">[13]ПДР!#REF!</definedName>
    <definedName name="infl">[13]ПДР!#REF!</definedName>
    <definedName name="Itog" localSheetId="6">#REF!</definedName>
    <definedName name="Itog">#REF!</definedName>
    <definedName name="jj" localSheetId="6">#REF!</definedName>
    <definedName name="jj">#REF!</definedName>
    <definedName name="jlkjklj">#REF!</definedName>
    <definedName name="kp">[13]ПДР!#REF!</definedName>
    <definedName name="Language">[14]Финплан!$J$1</definedName>
    <definedName name="mau" localSheetId="6">#REF!</definedName>
    <definedName name="mau">#REF!</definedName>
    <definedName name="max" localSheetId="6">#REF!</definedName>
    <definedName name="max">#REF!</definedName>
    <definedName name="med" localSheetId="6">#REF!</definedName>
    <definedName name="med">#REF!</definedName>
    <definedName name="min">#REF!</definedName>
    <definedName name="mmmm">#REF!</definedName>
    <definedName name="n_1" localSheetId="6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6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6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6">IF('-АНАЛОГ'!n_3=1,'-АНАЛОГ'!n_2,'-АНАЛОГ'!n_3&amp;'-АНАЛОГ'!n_1)</definedName>
    <definedName name="n0x">IF(n_3=1,n_2,n_3&amp;n_1)</definedName>
    <definedName name="n1x" localSheetId="6">IF('-АНАЛОГ'!n_3=1,'-АНАЛОГ'!n_2,'-АНАЛОГ'!n_3&amp;'-АНАЛОГ'!n_5)</definedName>
    <definedName name="n1x">IF(n_3=1,n_2,n_3&amp;n_5)</definedName>
    <definedName name="Nalog" localSheetId="6">#REF!</definedName>
    <definedName name="Nalog">#REF!</definedName>
    <definedName name="nsx" localSheetId="6">{0,"тысяч ";1,"тысяча ";2,"тысячи ";5,"тысяч "}</definedName>
    <definedName name="nsx">{0,"тысяч ";1,"тысяча ";2,"тысячи ";5,"тысяч "}</definedName>
    <definedName name="NumColJournal" localSheetId="6">#REF!</definedName>
    <definedName name="NumColJournal">#REF!</definedName>
    <definedName name="NumTxt">Модуль1.NumTxt</definedName>
    <definedName name="Obj" localSheetId="3">#REF!</definedName>
    <definedName name="Obj" localSheetId="6">#REF!</definedName>
    <definedName name="Obj" localSheetId="2">#REF!</definedName>
    <definedName name="Obj" localSheetId="4">#REF!</definedName>
    <definedName name="Obj">#REF!</definedName>
    <definedName name="OELName">[5]Лист1!#REF!</definedName>
    <definedName name="OELName_1">[5]Обновление!#REF!</definedName>
    <definedName name="OPLName">[5]Лист1!#REF!</definedName>
    <definedName name="OPLName_1">[5]Обновление!#REF!</definedName>
    <definedName name="p">[5]Лист1!#REF!</definedName>
    <definedName name="p_1">[5]Product!#REF!</definedName>
    <definedName name="PDat">[10]!PDat</definedName>
    <definedName name="Podryadchik">'[9]Акт выбора'!$B$13</definedName>
    <definedName name="ppppppppp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PriceRange" localSheetId="6">[5]Лист1!#REF!</definedName>
    <definedName name="PriceRange">[5]Лист1!#REF!</definedName>
    <definedName name="PriceRange_1" localSheetId="6">[5]Цена!#REF!</definedName>
    <definedName name="PriceRange_1">[5]Цена!#REF!</definedName>
    <definedName name="Print_Area" localSheetId="6">#REF!</definedName>
    <definedName name="Print_Area">#REF!</definedName>
    <definedName name="propis" localSheetId="6">#REF!</definedName>
    <definedName name="propis">#REF!</definedName>
    <definedName name="propis_ru" localSheetId="6">#N/A</definedName>
    <definedName name="propis_ru">PROPER(LEFT(INDEX(сот,MOD(TRUNC('[15]Сводник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коп.")))&amp;MID(INDEX(сот,MOD(TRUNC('[15]Сводник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коп."),2,222)</definedName>
    <definedName name="qqq">Модуль1.NumTxt</definedName>
    <definedName name="Rashod_dolot_udar">[7]!Rashod_dolot_udar</definedName>
    <definedName name="Rashod_dolot_zap">[8]!Rashod_dolot_zap</definedName>
    <definedName name="Rasst">'[9]Акт выбора'!$I$22</definedName>
    <definedName name="rr">'[16]Пример расчета'!#REF!</definedName>
    <definedName name="rrrr" localSheetId="6">#REF!</definedName>
    <definedName name="rrrr">#REF!</definedName>
    <definedName name="s">Модуль1.NumTxt</definedName>
    <definedName name="SM" localSheetId="6">#REF!</definedName>
    <definedName name="SM">#REF!</definedName>
    <definedName name="SM_SM">#REF!</definedName>
    <definedName name="SM_STO">'[17]93-110'!#REF!</definedName>
    <definedName name="SM_STO_1">'[18]СМЕТА проект'!#REF!</definedName>
    <definedName name="SM_STO1" localSheetId="6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>#REF!</definedName>
    <definedName name="Sostavil">'[9]Акт выбора'!$L$1</definedName>
    <definedName name="ss" localSheetId="6">#REF!</definedName>
    <definedName name="ss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Sum_Prop">[10]!sum_prop</definedName>
    <definedName name="Times" localSheetId="6">#REF!</definedName>
    <definedName name="Times">#REF!</definedName>
    <definedName name="title_1">[19]ПЭО!$B$3</definedName>
    <definedName name="tt" localSheetId="6">#REF!</definedName>
    <definedName name="tt">#REF!</definedName>
    <definedName name="ttt">#REF!</definedName>
    <definedName name="tttt">#REF!</definedName>
    <definedName name="USA">[20]Шкаф!#REF!</definedName>
    <definedName name="USA_1" localSheetId="6">#REF!</definedName>
    <definedName name="USA_1">#REF!</definedName>
    <definedName name="uyu">#REF!</definedName>
    <definedName name="vvod_ini">[21]!vvod_ini</definedName>
    <definedName name="w.xls">[22]Привод!#REF!</definedName>
    <definedName name="wrn.протокол." localSheetId="6" hidden="1">{#N/A,#N/A,FALSE,"Откр.вод.(осн.)"}</definedName>
    <definedName name="wrn.протокол." hidden="1">{#N/A,#N/A,FALSE,"Откр.вод.(осн.)"}</definedName>
    <definedName name="WS.XLS">#REF!</definedName>
    <definedName name="yuu" localSheetId="6">#REF!</definedName>
    <definedName name="yuu">#REF!</definedName>
    <definedName name="yyy" localSheetId="6">#REF!</definedName>
    <definedName name="yyy">#REF!</definedName>
    <definedName name="yyyyyyyy" localSheetId="6">#REF!</definedName>
    <definedName name="yyyyyyyy">#REF!</definedName>
    <definedName name="ZAK1">#REF!</definedName>
    <definedName name="ZAK2">#REF!</definedName>
    <definedName name="ZAK22\">#REF!</definedName>
    <definedName name="Zakazchik">'[9]Акт выбора'!$B$12</definedName>
    <definedName name="а" localSheetId="6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б">[2]мсн!#REF!</definedName>
    <definedName name="ав" localSheetId="6">#REF!</definedName>
    <definedName name="ав">#REF!</definedName>
    <definedName name="авав" localSheetId="6">[2]мсн!#REF!</definedName>
    <definedName name="авав">[2]мсн!#REF!</definedName>
    <definedName name="аве">[4]!ABN</definedName>
    <definedName name="авжддд" localSheetId="6">#REF!</definedName>
    <definedName name="авжддд">#REF!</definedName>
    <definedName name="авмиви" localSheetId="6">#REF!</definedName>
    <definedName name="авмиви">#REF!</definedName>
    <definedName name="авт" localSheetId="6">#REF!</definedName>
    <definedName name="авт">#REF!</definedName>
    <definedName name="Автомат" localSheetId="6">[23]Смета!#REF!</definedName>
    <definedName name="Автомат">[23]Смета!#REF!</definedName>
    <definedName name="акт" localSheetId="6">#REF!</definedName>
    <definedName name="акт">#REF!</definedName>
    <definedName name="аморт.">[24]!dial_koef_udar</definedName>
    <definedName name="Анализ" localSheetId="6">#REF!</definedName>
    <definedName name="Анализ">#REF!</definedName>
    <definedName name="ап" localSheetId="6">#REF!</definedName>
    <definedName name="ап">#REF!</definedName>
    <definedName name="апиаоп" localSheetId="6">[25]Смета!#REF!</definedName>
    <definedName name="апиаоп">[25]Смета!#REF!</definedName>
    <definedName name="аполпнщ" localSheetId="6">#REF!</definedName>
    <definedName name="аполпнщ">#REF!</definedName>
    <definedName name="апр" localSheetId="6">[26]топография!#REF!</definedName>
    <definedName name="апр">[26]топография!#REF!</definedName>
    <definedName name="аршщ" localSheetId="6">#REF!</definedName>
    <definedName name="аршщ">#REF!</definedName>
    <definedName name="АФС" localSheetId="6">[27]топография!#REF!</definedName>
    <definedName name="АФС">[27]топография!#REF!</definedName>
    <definedName name="_xlnm.Database" localSheetId="6">#REF!</definedName>
    <definedName name="_xlnm.Database">#REF!</definedName>
    <definedName name="бббббббббб" localSheetId="6">[2]мсн!#REF!</definedName>
    <definedName name="бббббббббб">[2]мсн!#REF!</definedName>
    <definedName name="бикбаю">#REF!</definedName>
    <definedName name="Большие_переходы">#REF!</definedName>
    <definedName name="борбьроб">#REF!</definedName>
    <definedName name="быч">'[28]свод 2'!$A$7</definedName>
    <definedName name="в" localSheetId="6">#REF!</definedName>
    <definedName name="в">#REF!</definedName>
    <definedName name="ва" localSheetId="6">#N/A</definedName>
    <definedName name="ва">#REF!</definedName>
    <definedName name="вава">[29]топография!#REF!</definedName>
    <definedName name="вап" localSheetId="6">#REF!</definedName>
    <definedName name="вап">#REF!</definedName>
    <definedName name="ввв" localSheetId="6">#REF!</definedName>
    <definedName name="ввв">#REF!</definedName>
    <definedName name="ввввв" localSheetId="6">#REF!</definedName>
    <definedName name="ввввв">#REF!</definedName>
    <definedName name="ввввву" localSheetId="6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6">[30]Таблица!$O$23:$O$24</definedName>
    <definedName name="ветер">[31]Таблица!$O$23:$O$24</definedName>
    <definedName name="вика" localSheetId="6">#REF!</definedName>
    <definedName name="вика">#REF!</definedName>
    <definedName name="ВЛ_04">[2]мсн!#REF!</definedName>
    <definedName name="ВЛ110">[32]Справка!$I$3:$I$35</definedName>
    <definedName name="ВНИИСТ1" localSheetId="6">#REF!</definedName>
    <definedName name="ВНИИСТ1">#REF!</definedName>
    <definedName name="Воздушные_линии" localSheetId="6">[30]Таблица!$B$6:$B$81</definedName>
    <definedName name="Воздушные_линии">[31]Таблица!$B$6:$B$81</definedName>
    <definedName name="Восстановление_покрытий" localSheetId="6">[30]Таблица!$B$354:$B$358</definedName>
    <definedName name="Восстановление_покрытий">[31]Таблица!$B$354:$B$358</definedName>
    <definedName name="вравар" localSheetId="6">#REF!</definedName>
    <definedName name="вравар">#REF!</definedName>
    <definedName name="ВсегоЗП" localSheetId="6">#REF!</definedName>
    <definedName name="ВсегоЗП">#REF!</definedName>
    <definedName name="ВТ" localSheetId="6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6">[30]Таблица!$B$479:$B$498</definedName>
    <definedName name="Выключатели" comment="Типы силовых выключателей">[31]Таблица!$B$479:$B$498</definedName>
    <definedName name="Вычислительная_техника">[20]Коэфф1.!#REF!</definedName>
    <definedName name="Вычислительная_техника_1" localSheetId="6">#REF!</definedName>
    <definedName name="Вычислительная_техника_1">#REF!</definedName>
    <definedName name="Г">'[33]свод 2'!$A$7</definedName>
    <definedName name="газ">'[34]свод 3'!$D$13</definedName>
    <definedName name="ггггггггггг">#REF!</definedName>
    <definedName name="гелог">#REF!</definedName>
    <definedName name="гео">#REF!</definedName>
    <definedName name="геол">[35]Смета!#REF!</definedName>
    <definedName name="геол.1" localSheetId="6">#REF!</definedName>
    <definedName name="геол.1">#REF!</definedName>
    <definedName name="Геол_Лазаревск" localSheetId="6">[36]топография!#REF!</definedName>
    <definedName name="Геол_Лазаревск">[36]топография!#REF!</definedName>
    <definedName name="геол1" localSheetId="6">#REF!</definedName>
    <definedName name="геол1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ид" localSheetId="6">[37]Смета!#REF!</definedName>
    <definedName name="гид">[37]Смета!#REF!</definedName>
    <definedName name="Гидр" localSheetId="6">[38]топография!#REF!</definedName>
    <definedName name="Гидр">[38]топография!#REF!</definedName>
    <definedName name="Гидро" localSheetId="6">[39]топография!#REF!</definedName>
    <definedName name="Гидро">[39]топография!#REF!</definedName>
    <definedName name="гидро1" localSheetId="6">#REF!</definedName>
    <definedName name="гидро1">#REF!</definedName>
    <definedName name="гидро1___0" localSheetId="6">#REF!</definedName>
    <definedName name="гидро1___0">#REF!</definedName>
    <definedName name="гидрол" localSheetId="6">#REF!</definedName>
    <definedName name="гидрол">#REF!</definedName>
    <definedName name="Гидролог">#REF!</definedName>
    <definedName name="Гидрология_7.03.08">[40]топография!#REF!</definedName>
    <definedName name="ГИП" localSheetId="6">#REF!</definedName>
    <definedName name="ГИП">#REF!</definedName>
    <definedName name="гнлгн">#REF!</definedName>
    <definedName name="год" localSheetId="3">#REF!</definedName>
    <definedName name="год" localSheetId="2">#REF!</definedName>
    <definedName name="год" localSheetId="4">#REF!</definedName>
    <definedName name="год">#REF!</definedName>
    <definedName name="года" localSheetId="3">#REF!</definedName>
    <definedName name="года" localSheetId="2">#REF!</definedName>
    <definedName name="года" localSheetId="4">#REF!</definedName>
    <definedName name="года">#REF!</definedName>
    <definedName name="гту">#REF!</definedName>
    <definedName name="гшшг">NA()</definedName>
    <definedName name="д" localSheetId="6">#REF!</definedName>
    <definedName name="д">#REF!</definedName>
    <definedName name="дата" localSheetId="6">#REF!</definedName>
    <definedName name="дата">#REF!</definedName>
    <definedName name="дата_изменеия_пуск_комплекса" localSheetId="6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3">#REF!</definedName>
    <definedName name="Дата_изменения_группы_строек" localSheetId="2">#REF!</definedName>
    <definedName name="Дата_изменения_группы_строек" localSheetId="4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2">#REF!</definedName>
    <definedName name="Дата_изменения_локальной_сметы" localSheetId="4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3">#REF!</definedName>
    <definedName name="Дата_изменения_объекта" localSheetId="2">#REF!</definedName>
    <definedName name="Дата_изменения_объекта" localSheetId="4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2">#REF!</definedName>
    <definedName name="Дата_изменения_объектной_сметы" localSheetId="4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3">#REF!</definedName>
    <definedName name="Дата_изменения_очереди" localSheetId="2">#REF!</definedName>
    <definedName name="Дата_изменения_очереди" localSheetId="4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2">#REF!</definedName>
    <definedName name="Дата_изменения_пускового_комплекса" localSheetId="4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2">#REF!</definedName>
    <definedName name="Дата_изменения_сводного_сметного_расчета" localSheetId="4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3">#REF!</definedName>
    <definedName name="Дата_изменения_стройки" localSheetId="2">#REF!</definedName>
    <definedName name="Дата_изменения_стройки" localSheetId="4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3">#REF!</definedName>
    <definedName name="Дата_создания_группы_строек" localSheetId="2">#REF!</definedName>
    <definedName name="Дата_создания_группы_строек" localSheetId="4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2">#REF!</definedName>
    <definedName name="Дата_создания_локальной_сметы" localSheetId="4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3">#REF!</definedName>
    <definedName name="Дата_создания_объекта" localSheetId="2">#REF!</definedName>
    <definedName name="Дата_создания_объекта" localSheetId="4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2">#REF!</definedName>
    <definedName name="Дата_создания_объектной_сметы" localSheetId="4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3">#REF!</definedName>
    <definedName name="Дата_создания_очереди" localSheetId="2">#REF!</definedName>
    <definedName name="Дата_создания_очереди" localSheetId="4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3">#REF!</definedName>
    <definedName name="Дата_создания_пускового_комплекса" localSheetId="2">#REF!</definedName>
    <definedName name="Дата_создания_пускового_комплекса" localSheetId="4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3">#REF!</definedName>
    <definedName name="Дата_создания_сводного_сметного_расчета" localSheetId="2">#REF!</definedName>
    <definedName name="Дата_создания_сводного_сметного_расчета" localSheetId="4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3">#REF!</definedName>
    <definedName name="Дата_создания_стройки" localSheetId="2">#REF!</definedName>
    <definedName name="Дата_создания_стройки" localSheetId="4">#REF!</definedName>
    <definedName name="Дата_создания_стройки">#REF!</definedName>
    <definedName name="дд">[41]Смета!#REF!</definedName>
    <definedName name="ддд">'[42]СметаСводная Рыб'!$C$13</definedName>
    <definedName name="дддд" localSheetId="6">[2]мсн!#REF!</definedName>
    <definedName name="дддд">[2]мсн!#REF!</definedName>
    <definedName name="ддддддддддд">#REF!</definedName>
    <definedName name="Демонтаж_ВЛ" localSheetId="6">[30]Таблица!$B$149:$B$169</definedName>
    <definedName name="Демонтаж_ВЛ">[31]Таблица!$B$149:$B$169</definedName>
    <definedName name="Демонтаж_ВЛ_0_4_10_кВ_поопорно" localSheetId="6">[30]Таблица!$B$172:$B$179</definedName>
    <definedName name="Демонтаж_ВЛ_0_4_10_кВ_поопорно">[31]Таблица!$B$172:$B$179</definedName>
    <definedName name="Демонтаж_ж_б_опор_ВЛ_35_220_кВ__тыс._руб._за_1_м3" localSheetId="6">[30]Таблица!$B$182:$B$190</definedName>
    <definedName name="Демонтаж_ж_б_опор_ВЛ_35_220_кВ__тыс._руб._за_1_м3">[31]Таблица!$B$182:$B$190</definedName>
    <definedName name="Демонтаж_зданий" localSheetId="6">[30]Таблица!#REF!</definedName>
    <definedName name="Демонтаж_зданий">[31]Таблица!#REF!</definedName>
    <definedName name="Демонтаж_оборудования_ПС" localSheetId="6">[30]Таблица!$B$612:$B$663</definedName>
    <definedName name="Демонтаж_оборудования_ПС">[31]Таблица!$B$612:$B$663</definedName>
    <definedName name="Демонтаж_стальных_опор_ВЛ_35_220_кВ__тыс._руб._за_1_т" localSheetId="6">[30]Таблица!$B$193:$B$201</definedName>
    <definedName name="Демонтаж_стальных_опор_ВЛ_35_220_кВ__тыс._руб._за_1_т">[31]Таблица!$B$193:$B$201</definedName>
    <definedName name="дес" localSheetId="6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6">#REF!</definedName>
    <definedName name="Дефлятор">#REF!</definedName>
    <definedName name="Диск" localSheetId="6">#REF!</definedName>
    <definedName name="Диск">#REF!</definedName>
    <definedName name="Длинна_границы" localSheetId="6">#REF!</definedName>
    <definedName name="Длинна_границы">#REF!</definedName>
    <definedName name="Длинна_трассы">#REF!</definedName>
    <definedName name="доля" localSheetId="6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" localSheetId="6">#REF!</definedName>
    <definedName name="ДОП">#REF!</definedName>
    <definedName name="Доп._оборудование" localSheetId="6">[20]Коэфф1.!#REF!</definedName>
    <definedName name="Доп._оборудование">[20]Коэфф1.!#REF!</definedName>
    <definedName name="Доп._оборудование_1" localSheetId="6">#REF!</definedName>
    <definedName name="Доп._оборудование_1">#REF!</definedName>
    <definedName name="Доп_оборуд" localSheetId="6">#REF!</definedName>
    <definedName name="Доп_оборуд">#REF!</definedName>
    <definedName name="Дорога" localSheetId="6">[20]Шкаф!#REF!</definedName>
    <definedName name="Дорога">[20]Шкаф!#REF!</definedName>
    <definedName name="Дорога_1" localSheetId="6">#REF!</definedName>
    <definedName name="Дорога_1">#REF!</definedName>
    <definedName name="ДСК" localSheetId="6">[43]топография!#REF!</definedName>
    <definedName name="ДСК">[43]топография!#REF!</definedName>
    <definedName name="ДСК_" localSheetId="6">[44]топография!#REF!</definedName>
    <definedName name="ДСК_">[44]топография!#REF!</definedName>
    <definedName name="ДСК1" localSheetId="6">[40]топография!#REF!</definedName>
    <definedName name="ДСК1">[40]топография!#REF!</definedName>
    <definedName name="дтс">'[45]СметаСводная Рыб'!$C$13</definedName>
    <definedName name="дцать" localSheetId="6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6">#REF!</definedName>
    <definedName name="е">#REF!</definedName>
    <definedName name="Е11" localSheetId="6">#REF!</definedName>
    <definedName name="Е11">#REF!</definedName>
    <definedName name="Ева">[46]!dial_koef_udar</definedName>
    <definedName name="ед" localSheetId="6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'[42]СметаСводная Рыб'!$C$9</definedName>
    <definedName name="ееее" localSheetId="6">#REF!</definedName>
    <definedName name="ееее">#REF!</definedName>
    <definedName name="ееееее">[47]!dial_mater_udar</definedName>
    <definedName name="ек" localSheetId="6">#REF!</definedName>
    <definedName name="ек">#REF!</definedName>
    <definedName name="ж" localSheetId="6">#REF!</definedName>
    <definedName name="ж">#REF!</definedName>
    <definedName name="жд">#REF!</definedName>
    <definedName name="жжж">#REF!</definedName>
    <definedName name="жпф">#REF!</definedName>
    <definedName name="Заказчик" localSheetId="3">#REF!</definedName>
    <definedName name="Заказчик" localSheetId="2">#REF!</definedName>
    <definedName name="Заказчик" localSheetId="4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6">[30]Таблица!$B$409:$B$418</definedName>
    <definedName name="Закрытые_подстанции_в_целом">[31]Таблица!$B$409:$B$418</definedName>
    <definedName name="Затраты_на_вырубку_просеки" localSheetId="6">[30]Таблица!$B$109:$B$112</definedName>
    <definedName name="Затраты_на_вырубку_просеки">[31]Таблица!$B$109:$B$112</definedName>
    <definedName name="Затраты_на_устройство_лежневых_дорог" localSheetId="6">[30]Таблица!$B$113:$B$122</definedName>
    <definedName name="Затраты_на_устройство_лежневых_дорог">[31]Таблица!$B$113:$B$122</definedName>
    <definedName name="Здания_КРУЭ__ЗРУ__укомплектованных_оборудованием" localSheetId="6">[30]Таблица!$B$694:$B$697</definedName>
    <definedName name="Здания_КРУЭ__ЗРУ__укомплектованных_оборудованием">[31]Таблица!$B$694:$B$697</definedName>
    <definedName name="земля" localSheetId="6">#REF!</definedName>
    <definedName name="земля">#REF!</definedName>
    <definedName name="зззз" localSheetId="6">[2]мсн!#REF!</definedName>
    <definedName name="зззз">[2]мсн!#REF!</definedName>
    <definedName name="ЗИП_Всего" localSheetId="6">'[20]Прайс лист'!#REF!</definedName>
    <definedName name="ЗИП_Всего">'[20]Прайс лист'!#REF!</definedName>
    <definedName name="ЗИП_Всего_1" localSheetId="6">#REF!</definedName>
    <definedName name="ЗИП_Всего_1">#REF!</definedName>
    <definedName name="Зоны" localSheetId="6">[30]Регионы!$HN$5:$IQ$5</definedName>
    <definedName name="Зоны">[31]Регионы!$HN$5:$IQ$5</definedName>
    <definedName name="ЗП" localSheetId="6">#REF!</definedName>
    <definedName name="ЗП">#REF!</definedName>
    <definedName name="и">#REF!</definedName>
    <definedName name="И_т_">[2]мсн!#REF!</definedName>
    <definedName name="Из">Модуль1.NumTxt</definedName>
    <definedName name="изыск" localSheetId="6">#REF!</definedName>
    <definedName name="изыск">#REF!</definedName>
    <definedName name="ии" localSheetId="6">[2]мсн!#REF!</definedName>
    <definedName name="ии">[2]мсн!#REF!</definedName>
    <definedName name="ик" localSheetId="6">#REF!</definedName>
    <definedName name="ик">#REF!</definedName>
    <definedName name="Инвестор" localSheetId="3">#REF!</definedName>
    <definedName name="Инвестор" localSheetId="2">#REF!</definedName>
    <definedName name="Инвестор" localSheetId="4">#REF!</definedName>
    <definedName name="Инвестор">#REF!</definedName>
    <definedName name="индекс_ЛН_груп_строек">#REF!</definedName>
    <definedName name="Индекс_ЛН_группы_строек" localSheetId="3">#REF!</definedName>
    <definedName name="Индекс_ЛН_группы_строек" localSheetId="2">#REF!</definedName>
    <definedName name="Индекс_ЛН_группы_строек" localSheetId="4">#REF!</definedName>
    <definedName name="Индекс_ЛН_группы_строек">#REF!</definedName>
    <definedName name="индекс_ЛН_лок_сметы">#REF!</definedName>
    <definedName name="Индекс_ЛН_локальной_сметы" localSheetId="3">#REF!</definedName>
    <definedName name="Индекс_ЛН_локальной_сметы" localSheetId="2">#REF!</definedName>
    <definedName name="Индекс_ЛН_локальной_сметы" localSheetId="4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3">#REF!</definedName>
    <definedName name="Индекс_ЛН_объекта" localSheetId="2">#REF!</definedName>
    <definedName name="Индекс_ЛН_объекта" localSheetId="4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2">#REF!</definedName>
    <definedName name="Индекс_ЛН_объектной_сметы" localSheetId="4">#REF!</definedName>
    <definedName name="Индекс_ЛН_объектной_сметы">#REF!</definedName>
    <definedName name="индекс_ЛН_очеред">#REF!</definedName>
    <definedName name="Индекс_ЛН_очереди" localSheetId="3">#REF!</definedName>
    <definedName name="Индекс_ЛН_очереди" localSheetId="2">#REF!</definedName>
    <definedName name="Индекс_ЛН_очереди" localSheetId="4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3">#REF!</definedName>
    <definedName name="Индекс_ЛН_пускового_комплекса" localSheetId="2">#REF!</definedName>
    <definedName name="Индекс_ЛН_пускового_комплекса" localSheetId="4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3">#REF!</definedName>
    <definedName name="Индекс_ЛН_сводного_сметного_расчета" localSheetId="2">#REF!</definedName>
    <definedName name="Индекс_ЛН_сводного_сметного_расчета" localSheetId="4">#REF!</definedName>
    <definedName name="Индекс_ЛН_сводного_сметного_расчета">#REF!</definedName>
    <definedName name="индекс_ЛН_стройк">#REF!</definedName>
    <definedName name="Индекс_ЛН_стройки" localSheetId="3">#REF!</definedName>
    <definedName name="Индекс_ЛН_стройки" localSheetId="2">#REF!</definedName>
    <definedName name="Индекс_ЛН_стройки" localSheetId="4">#REF!</definedName>
    <definedName name="Индекс_ЛН_стройки">#REF!</definedName>
    <definedName name="инж">#REF!</definedName>
    <definedName name="Инженерно_геодезические_изыскания_трассы_КВЛ_6_кВ">[48]Сводник!#REF!</definedName>
    <definedName name="инф_МЭРТ" localSheetId="6">#REF!</definedName>
    <definedName name="инф_МЭРТ">#REF!</definedName>
    <definedName name="инф_СИБ" localSheetId="6">#REF!</definedName>
    <definedName name="инф_СИБ">#REF!</definedName>
    <definedName name="инф_ТНК" localSheetId="6">#REF!</definedName>
    <definedName name="инф_ТНК">#REF!</definedName>
    <definedName name="иого_материал">#REF!</definedName>
    <definedName name="иоделир.">[49]!dial_mater_udar</definedName>
    <definedName name="ИПусто" localSheetId="6">#REF!</definedName>
    <definedName name="ИПусто">#REF!</definedName>
    <definedName name="ИТ" localSheetId="3">[2]мсн!#REF!</definedName>
    <definedName name="ИТ" localSheetId="6">[2]мсн!#REF!</definedName>
    <definedName name="ИТ" localSheetId="2">[2]мсн!#REF!</definedName>
    <definedName name="ИТ" localSheetId="4">[2]мсн!#REF!</definedName>
    <definedName name="ИТ">[2]мсн!#REF!</definedName>
    <definedName name="итго_ФОТ_по_акту_вып_работ_при_ресурс_расчете" localSheetId="6">#REF!</definedName>
    <definedName name="итго_ФОТ_по_акту_вып_работ_при_ресурс_расчете">#REF!</definedName>
    <definedName name="итгог_ЗПМ_по_акту_выполнен_работ_при_ресур_расчете" localSheetId="6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 localSheetId="6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3">#REF!</definedName>
    <definedName name="Итого_ЗПМ__по_рес_расчету_с_учетом_к_тов" localSheetId="2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3">#REF!</definedName>
    <definedName name="Итого_ЗПМ_в_базисных_ценах" localSheetId="2">#REF!</definedName>
    <definedName name="Итого_ЗПМ_в_базисных_ценах" localSheetId="4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 localSheetId="2">#REF!</definedName>
    <definedName name="Итого_ЗПМ_в_базисных_ценах_с_учетом_к_тов" localSheetId="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2">#REF!</definedName>
    <definedName name="Итого_материалы" localSheetId="4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2">#REF!</definedName>
    <definedName name="Итого_материалы__по_рес_расчету_с_учетом_к_тов" localSheetId="4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3">#REF!</definedName>
    <definedName name="Итого_материалы_в_базисных_ценах" localSheetId="2">#REF!</definedName>
    <definedName name="Итого_материалы_в_базисных_ценах" localSheetId="4">#REF!</definedName>
    <definedName name="Итого_материалы_в_базисных_ценах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3">#REF!</definedName>
    <definedName name="Итого_машины_и_механизмы" localSheetId="2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3">#REF!</definedName>
    <definedName name="Итого_машины_и_механизмы_в_базисных_ценах" localSheetId="2">#REF!</definedName>
    <definedName name="Итого_машины_и_механизмы_в_базисных_ценах" localSheetId="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3">#REF!</definedName>
    <definedName name="Итого_НР_в_базисных_ценах" localSheetId="2">#REF!</definedName>
    <definedName name="Итого_НР_в_базисных_ценах" localSheetId="4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3">#REF!</definedName>
    <definedName name="Итого_НР_по_акту_в_базисных_ценах" localSheetId="2">#REF!</definedName>
    <definedName name="Итого_НР_по_акту_в_базисных_ценах" localSheetId="4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3">#REF!</definedName>
    <definedName name="Итого_НР_по_акту_по_ресурсному_расчету" localSheetId="2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3">#REF!</definedName>
    <definedName name="Итого_НР_по_ресурсному_расчету" localSheetId="2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АРПЛАТА">#REF!</definedName>
    <definedName name="Итого_ОЗП" localSheetId="3">#REF!</definedName>
    <definedName name="Итого_ОЗП" localSheetId="2">#REF!</definedName>
    <definedName name="Итого_ОЗП" localSheetId="4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3">#REF!</definedName>
    <definedName name="Итого_ОЗП_в_базисных_ценах" localSheetId="2">#REF!</definedName>
    <definedName name="Итого_ОЗП_в_базисных_ценах" localSheetId="4">#REF!</definedName>
    <definedName name="Итого_ОЗП_в_базисных_ценах">#REF!</definedName>
    <definedName name="Итого_ОЗП_в_базисных_ценах_с_учетом_к_тов" localSheetId="3">#REF!</definedName>
    <definedName name="Итого_ОЗП_в_базисных_ценах_с_учетом_к_тов" localSheetId="2">#REF!</definedName>
    <definedName name="Итого_ОЗП_в_базисных_ценах_с_учетом_к_тов" localSheetId="4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2">#REF!</definedName>
    <definedName name="Итого_ОЗП_по_рес_расчету_с_учетом_к_тов" localSheetId="4">#REF!</definedName>
    <definedName name="Итого_ОЗП_по_рес_расчету_с_учетом_к_тов">#REF!</definedName>
    <definedName name="Итого_ПЗ" localSheetId="3">#REF!</definedName>
    <definedName name="Итого_ПЗ" localSheetId="2">#REF!</definedName>
    <definedName name="Итого_ПЗ" localSheetId="4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3">#REF!</definedName>
    <definedName name="Итого_ПЗ_в_базисных_ценах" localSheetId="2">#REF!</definedName>
    <definedName name="Итого_ПЗ_в_базисных_ценах" localSheetId="4">#REF!</definedName>
    <definedName name="Итого_ПЗ_в_базисных_ценах">#REF!</definedName>
    <definedName name="Итого_ПЗ_в_базисных_ценах_с_учетом_к_тов" localSheetId="3">#REF!</definedName>
    <definedName name="Итого_ПЗ_в_базисных_ценах_с_учетом_к_тов" localSheetId="2">#REF!</definedName>
    <definedName name="Итого_ПЗ_в_базисных_ценах_с_учетом_к_тов" localSheetId="4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2">#REF!</definedName>
    <definedName name="Итого_ПЗ_по_рес_расчету_с_учетом_к_тов" localSheetId="4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3">#REF!</definedName>
    <definedName name="Итого_СП_в_базисных_ценах" localSheetId="2">#REF!</definedName>
    <definedName name="Итого_СП_в_базисных_ценах" localSheetId="4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3">#REF!</definedName>
    <definedName name="Итого_СП_по_акту_в_базисных_ценах" localSheetId="2">#REF!</definedName>
    <definedName name="Итого_СП_по_акту_в_базисных_ценах" localSheetId="4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3">#REF!</definedName>
    <definedName name="Итого_СП_по_акту_по_ресурсному_расчету" localSheetId="2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3">#REF!</definedName>
    <definedName name="Итого_СП_по_ресурсному_расчету" localSheetId="2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3">#REF!</definedName>
    <definedName name="Итого_ФОТ_в_базисных_ценах" localSheetId="2">#REF!</definedName>
    <definedName name="Итого_ФОТ_в_базисных_ценах" localSheetId="4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2">#REF!</definedName>
    <definedName name="Итого_ЭММ__по_рес_расчету_с_учетом_к_тов" localSheetId="4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3">#REF!</definedName>
    <definedName name="Итого_ЭММ_в_базисных_ценах_с_учетом_к_тов" localSheetId="2">#REF!</definedName>
    <definedName name="Итого_ЭММ_в_базисных_ценах_с_учетом_к_тов" localSheetId="4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>#REF!</definedName>
    <definedName name="й">#REF!</definedName>
    <definedName name="йй">[8]!dial_koef_zap</definedName>
    <definedName name="ййй" localSheetId="6">[2]мсн!#REF!</definedName>
    <definedName name="ййй">[2]мсн!#REF!</definedName>
    <definedName name="йййй">#REF!</definedName>
    <definedName name="йцйц">NA()</definedName>
    <definedName name="йцу" localSheetId="6">#REF!</definedName>
    <definedName name="йцу">#REF!</definedName>
    <definedName name="к" localSheetId="6">#REF!</definedName>
    <definedName name="к">#REF!</definedName>
    <definedName name="к_ЗПМ" localSheetId="3">#REF!</definedName>
    <definedName name="к_ЗПМ" localSheetId="6">#REF!</definedName>
    <definedName name="к_ЗПМ" localSheetId="2">#REF!</definedName>
    <definedName name="к_ЗПМ" localSheetId="4">#REF!</definedName>
    <definedName name="к_ЗПМ">#REF!</definedName>
    <definedName name="к_МАТ" localSheetId="3">#REF!</definedName>
    <definedName name="к_МАТ" localSheetId="2">#REF!</definedName>
    <definedName name="к_МАТ" localSheetId="4">#REF!</definedName>
    <definedName name="к_МАТ">#REF!</definedName>
    <definedName name="к_ОЗП" localSheetId="3">#REF!</definedName>
    <definedName name="к_ОЗП" localSheetId="2">#REF!</definedName>
    <definedName name="к_ОЗП" localSheetId="4">#REF!</definedName>
    <definedName name="к_ОЗП">#REF!</definedName>
    <definedName name="к_ПЗ" localSheetId="3">#REF!</definedName>
    <definedName name="к_ПЗ" localSheetId="2">#REF!</definedName>
    <definedName name="к_ПЗ" localSheetId="4">#REF!</definedName>
    <definedName name="к_ПЗ">#REF!</definedName>
    <definedName name="к_ЭМ" localSheetId="3">#REF!</definedName>
    <definedName name="к_ЭМ" localSheetId="2">#REF!</definedName>
    <definedName name="к_ЭМ" localSheetId="4">#REF!</definedName>
    <definedName name="к_ЭМ">#REF!</definedName>
    <definedName name="Кабели">[20]Коэфф1.!#REF!</definedName>
    <definedName name="Кабели_1" localSheetId="6">#REF!</definedName>
    <definedName name="Кабели_1">#REF!</definedName>
    <definedName name="Кабельные_линии" localSheetId="6">[30]Таблица!$B$205:$B$339</definedName>
    <definedName name="Кабельные_линии">[31]Таблица!$B$205:$B$339</definedName>
    <definedName name="кака" localSheetId="6">#REF!</definedName>
    <definedName name="кака">#REF!</definedName>
    <definedName name="калплан" localSheetId="6">#REF!</definedName>
    <definedName name="калплан">#REF!</definedName>
    <definedName name="КАТ1">'[50]Смета-Т'!#REF!</definedName>
    <definedName name="Категория_сложности" localSheetId="6">#REF!</definedName>
    <definedName name="Категория_сложности">#REF!</definedName>
    <definedName name="Кварталы" localSheetId="6">[30]Регионы!$B$154:$B$182</definedName>
    <definedName name="Кварталы">[31]Регионы!$B$154:$B$182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ИП" localSheetId="6">#REF!</definedName>
    <definedName name="КИП">#REF!</definedName>
    <definedName name="КИПиавтом">#REF!</definedName>
    <definedName name="кк">'[51]свод 2'!$A$7</definedName>
    <definedName name="ккк">#REF!</definedName>
    <definedName name="КЛ">[52]Справка!$A$3:$A$31</definedName>
    <definedName name="книга" localSheetId="6" hidden="1">{#N/A,#N/A,FALSE,"Откр.вод.(осн.)"}</definedName>
    <definedName name="книга" hidden="1">{#N/A,#N/A,FALSE,"Откр.вод.(осн.)"}</definedName>
    <definedName name="Количество_землепользователей" localSheetId="6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>#REF!</definedName>
    <definedName name="Количество_культур" localSheetId="6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___0">[55]топография!#REF!</definedName>
    <definedName name="Командировочные_расходы" localSheetId="6">#REF!</definedName>
    <definedName name="Командировочные_расходы">#REF!</definedName>
    <definedName name="Компенсаторы" localSheetId="6">[30]Таблица!$B$544:$B$559</definedName>
    <definedName name="Компенсаторы">[31]Таблица!$B$544:$B$559</definedName>
    <definedName name="Комплектные_трансформаторные_устройства" localSheetId="6">[30]Таблица!$B$132:$B$146</definedName>
    <definedName name="Комплектные_трансформаторные_устройства">[31]Таблица!$B$132:$B$146</definedName>
    <definedName name="Контроллер">[20]Коэфф1.!#REF!</definedName>
    <definedName name="Контроллер_1" localSheetId="6">#REF!</definedName>
    <definedName name="Контроллер_1">#REF!</definedName>
    <definedName name="коф">[56]!dial_koef_udar</definedName>
    <definedName name="Коэффициент" localSheetId="6">#REF!</definedName>
    <definedName name="Коэффициент">#REF!</definedName>
    <definedName name="Кра">[57]СметаСводная!$E$6</definedName>
    <definedName name="кс2_произв" localSheetId="6">#REF!</definedName>
    <definedName name="кс2_произв">#REF!</definedName>
    <definedName name="кс3_ГТУ_произв" localSheetId="6">#REF!</definedName>
    <definedName name="кс3_ГТУ_произв">#REF!</definedName>
    <definedName name="кс3_ЭД_произв" localSheetId="6">#REF!</definedName>
    <definedName name="кс3_ЭД_произв">#REF!</definedName>
    <definedName name="ктп" localSheetId="3">#REF!</definedName>
    <definedName name="ктп" localSheetId="2">#REF!</definedName>
    <definedName name="ктп" localSheetId="4">#REF!</definedName>
    <definedName name="ктп">#REF!</definedName>
    <definedName name="куку">#REF!</definedName>
    <definedName name="Курс">[20]Коэфф1.!$E$23</definedName>
    <definedName name="Курс_1" localSheetId="6">#REF!</definedName>
    <definedName name="Курс_1">#REF!</definedName>
    <definedName name="курс_дол" localSheetId="6">#REF!</definedName>
    <definedName name="курс_дол">#REF!</definedName>
    <definedName name="Курс_доллара">'[58]Курс доллара'!$A$2</definedName>
    <definedName name="Курс_доллара_США" localSheetId="6">#REF!</definedName>
    <definedName name="Курс_доллара_США">#REF!</definedName>
    <definedName name="курс1" localSheetId="6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[59]сводная!$D$7</definedName>
    <definedName name="медленно">Модуль1.NumTxt</definedName>
    <definedName name="Метео" localSheetId="6">#REF!</definedName>
    <definedName name="Метео">#REF!</definedName>
    <definedName name="МетеорУТ" localSheetId="6">[40]топография!#REF!</definedName>
    <definedName name="МетеорУТ">[40]топография!#REF!</definedName>
    <definedName name="мж1">'[60]СметаСводная 1 оч'!$D$6</definedName>
    <definedName name="мил" localSheetId="6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6">#REF!</definedName>
    <definedName name="мин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>#REF!</definedName>
    <definedName name="мит" localSheetId="6">#REF!</definedName>
    <definedName name="мит">#REF!</definedName>
    <definedName name="митюгов">'[61]Данные для расчёта сметы'!$J$33</definedName>
    <definedName name="мичм">[62]сводная!$D$7</definedName>
    <definedName name="ммммммм" localSheetId="6">[2]мсн!#REF!</definedName>
    <definedName name="ммммммм">[2]мсн!#REF!</definedName>
    <definedName name="МММММММММ" localSheetId="6">#REF!</definedName>
    <definedName name="МММММММММ">#REF!</definedName>
    <definedName name="моделир.">[63]!dial_mater</definedName>
    <definedName name="Монтаж" localSheetId="6">#REF!</definedName>
    <definedName name="Монтаж">#REF!</definedName>
    <definedName name="Монтажнве_работы_в_текущ_ценах_после_примен_индексов" localSheetId="6">#REF!</definedName>
    <definedName name="Монтажнве_работы_в_текущ_ценах_после_примен_индексов">#REF!</definedName>
    <definedName name="Монтажные_работы_в_базисных_ценах" localSheetId="3">#REF!</definedName>
    <definedName name="Монтажные_работы_в_базисных_ценах" localSheetId="2">#REF!</definedName>
    <definedName name="Монтажные_работы_в_базисных_ценах" localSheetId="4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3">#REF!</definedName>
    <definedName name="Монтажные_работы_в_текущих_ценах" localSheetId="2">#REF!</definedName>
    <definedName name="Монтажные_работы_в_текущих_ценах" localSheetId="4">#REF!</definedName>
    <definedName name="Монтажные_работы_в_текущих_ценах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>#REF!</definedName>
    <definedName name="мыи">Модуль1.NumTxt</definedName>
    <definedName name="Мытищи">[64]!dial_mater_udar</definedName>
    <definedName name="н">#REF!</definedName>
    <definedName name="Название_проекта">#REF!</definedName>
    <definedName name="Название_сметы">[65]Смета180!$A$8</definedName>
    <definedName name="Наименоание_объект_сметы" localSheetId="6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[66]свод!$A$7</definedName>
    <definedName name="Наименование_групп_строек" localSheetId="6">#REF!</definedName>
    <definedName name="Наименование_групп_строек">#REF!</definedName>
    <definedName name="Наименование_группы_строек" localSheetId="3">#REF!</definedName>
    <definedName name="Наименование_группы_строек" localSheetId="2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3">#REF!</definedName>
    <definedName name="Наименование_локальной_сметы" localSheetId="2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3">#REF!</definedName>
    <definedName name="Наименование_объекта" localSheetId="2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2">#REF!</definedName>
    <definedName name="Наименование_объектной_сметы" localSheetId="4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3">#REF!</definedName>
    <definedName name="Наименование_очереди" localSheetId="2">#REF!</definedName>
    <definedName name="Наименование_очереди" localSheetId="4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3">#REF!</definedName>
    <definedName name="Наименование_пускового_комплекса" localSheetId="2">#REF!</definedName>
    <definedName name="Наименование_пускового_комплекса" localSheetId="4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3">#REF!</definedName>
    <definedName name="Наименование_сводного_сметного_расчета" localSheetId="2">#REF!</definedName>
    <definedName name="Наименование_сводного_сметного_расчета" localSheetId="4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3">#REF!</definedName>
    <definedName name="Наименование_стройки" localSheetId="2">#REF!</definedName>
    <definedName name="Наименование_стройки" localSheetId="4">#REF!</definedName>
    <definedName name="Наименование_стройки">#REF!</definedName>
    <definedName name="насос">[56]!dial_koef_udar</definedName>
    <definedName name="НДС" localSheetId="6">#REF!</definedName>
    <definedName name="НДС">#REF!</definedName>
    <definedName name="НК">'[67]См 1 наруж.водопровод'!$D$6</definedName>
    <definedName name="нНЕФТЕЮГ">Модуль1.NumTxt</definedName>
    <definedName name="нннн" localSheetId="6">#REF!</definedName>
    <definedName name="нннн">#REF!</definedName>
    <definedName name="ном_фид" localSheetId="3">#REF!</definedName>
    <definedName name="ном_фид" localSheetId="2">#REF!</definedName>
    <definedName name="ном_фид" localSheetId="4">#REF!</definedName>
    <definedName name="ном_фид">#REF!</definedName>
    <definedName name="Номер_договора">#REF!</definedName>
    <definedName name="номера" localSheetId="3">#REF!</definedName>
    <definedName name="номера" localSheetId="2">#REF!</definedName>
    <definedName name="номера" localSheetId="4">#REF!</definedName>
    <definedName name="номера">#REF!</definedName>
    <definedName name="Норм_трудо_____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>#REF!</definedName>
    <definedName name="о">#REF!</definedName>
    <definedName name="область_печат">#REF!</definedName>
    <definedName name="_xlnm.Print_Area" localSheetId="3">' ИИ'!$A$1:$G$40</definedName>
    <definedName name="_xlnm.Print_Area" localSheetId="0">' свод ПИР к торгам'!$A$1:$G$33</definedName>
    <definedName name="_xlnm.Print_Area" localSheetId="6">'-АНАЛОГ'!$A$1:$M$73</definedName>
    <definedName name="_xlnm.Print_Area" localSheetId="5">'ОЗ '!$A$1:$M$31</definedName>
    <definedName name="_xlnm.Print_Area" localSheetId="1">'Предпр '!$A$1:$G$23</definedName>
    <definedName name="_xlnm.Print_Area" localSheetId="2">Проект!$A$1:$E$15</definedName>
    <definedName name="_xlnm.Print_Area" localSheetId="4">#REF!</definedName>
    <definedName name="_xlnm.Print_Area">#REF!</definedName>
    <definedName name="оборудование_в_баз_ценах" localSheetId="6">#REF!</definedName>
    <definedName name="оборудование_в_баз_ценах">#REF!</definedName>
    <definedName name="Оборудование_в_базисных_ценах" localSheetId="3">#REF!</definedName>
    <definedName name="Оборудование_в_базисных_ценах" localSheetId="6">#REF!</definedName>
    <definedName name="Оборудование_в_базисных_ценах" localSheetId="2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3">#REF!</definedName>
    <definedName name="Оборудование_в_текущих_ценах" localSheetId="2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3">#REF!</definedName>
    <definedName name="Обоснование_поправки" localSheetId="2">#REF!</definedName>
    <definedName name="Обоснование_поправки" localSheetId="4">#REF!</definedName>
    <definedName name="Обоснование_поправки">#REF!</definedName>
    <definedName name="общая">[68]топография!#REF!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6">#REF!</definedName>
    <definedName name="объем___0_1">#REF!</definedName>
    <definedName name="объем___0_3" localSheetId="6">#REF!</definedName>
    <definedName name="объем___0_3">#REF!</definedName>
    <definedName name="объем___0_5" localSheetId="6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0___0___0" localSheetId="6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5" localSheetId="6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6">#REF!</definedName>
    <definedName name="объем___10_3">#REF!</definedName>
    <definedName name="объем___10_5" localSheetId="6">#REF!</definedName>
    <definedName name="объем___10_5">#REF!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6">#REF!</definedName>
    <definedName name="объем___2_1">#REF!</definedName>
    <definedName name="объем___2_3" localSheetId="6">#REF!</definedName>
    <definedName name="объем___2_3">#REF!</definedName>
    <definedName name="объем___2_5" localSheetId="6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6">#REF!</definedName>
    <definedName name="объем___3___0___5">#REF!</definedName>
    <definedName name="объем___3___0_1">NA()</definedName>
    <definedName name="объем___3___0_3" localSheetId="6">#REF!</definedName>
    <definedName name="объем___3___0_3">#REF!</definedName>
    <definedName name="объем___3___0_5" localSheetId="6">#REF!</definedName>
    <definedName name="объем___3___0_5">#REF!</definedName>
    <definedName name="объем___3___1" localSheetId="6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6">#REF!</definedName>
    <definedName name="объем___3_5">#REF!</definedName>
    <definedName name="объем___4">NA()</definedName>
    <definedName name="объем___4___0" localSheetId="6">#REF!</definedName>
    <definedName name="объем___4___0">#REF!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6">#REF!</definedName>
    <definedName name="объем___4___0_1">#REF!</definedName>
    <definedName name="объем___4___0_3" localSheetId="6">#REF!</definedName>
    <definedName name="объем___4___0_3">#REF!</definedName>
    <definedName name="объем___4___0_5">NA()</definedName>
    <definedName name="объем___4___1" localSheetId="6">#REF!</definedName>
    <definedName name="объем___4___1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6">#REF!</definedName>
    <definedName name="объем___4_1">#REF!</definedName>
    <definedName name="объем___4_3" localSheetId="6">#REF!</definedName>
    <definedName name="объем___4_3">#REF!</definedName>
    <definedName name="объем___4_5" localSheetId="6">#REF!</definedName>
    <definedName name="объем___4_5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6">#REF!</definedName>
    <definedName name="объем___5_1">#REF!</definedName>
    <definedName name="объем___5_3">NA()</definedName>
    <definedName name="объем___5_5">NA()</definedName>
    <definedName name="объем___6" localSheetId="6">#REF!</definedName>
    <definedName name="объем___6">#REF!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6">#REF!</definedName>
    <definedName name="объем___6___6">#REF!</definedName>
    <definedName name="объем___6___6___0" localSheetId="6">#REF!</definedName>
    <definedName name="объем___6___6___0">#REF!</definedName>
    <definedName name="объем___6___7">NA()</definedName>
    <definedName name="объем___6___8" localSheetId="6">#REF!</definedName>
    <definedName name="объем___6___8">#REF!</definedName>
    <definedName name="объем___6___8___0" localSheetId="6">#REF!</definedName>
    <definedName name="объем___6___8___0">#REF!</definedName>
    <definedName name="объем___6___9">"$#ССЫЛ!.$M$1:$M$32000"</definedName>
    <definedName name="объем___6_1" localSheetId="6">#REF!</definedName>
    <definedName name="объем___6_1">#REF!</definedName>
    <definedName name="объем___6_3" localSheetId="6">#REF!</definedName>
    <definedName name="объем___6_3">#REF!</definedName>
    <definedName name="объем___6_5">NA()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0___0" localSheetId="6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6">#REF!</definedName>
    <definedName name="объем___8_1">#REF!</definedName>
    <definedName name="объем___8_3" localSheetId="6">#REF!</definedName>
    <definedName name="объем___8_3">#REF!</definedName>
    <definedName name="объем___8_5" localSheetId="6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6">#REF!</definedName>
    <definedName name="объем1">#REF!</definedName>
    <definedName name="ОК">'[45]СметаСводная Рыб'!$C$9</definedName>
    <definedName name="омр" localSheetId="6">[2]мсн!#REF!</definedName>
    <definedName name="омр">[2]мсн!#REF!</definedName>
    <definedName name="онао" localSheetId="6">#REF!</definedName>
    <definedName name="онао">#REF!</definedName>
    <definedName name="оо">'[69]свод 2'!$D$10</definedName>
    <definedName name="ооо">[70]СметаСводная!$C$9</definedName>
    <definedName name="оооо" localSheetId="6">[2]мсн!#REF!</definedName>
    <definedName name="оооо">[2]мсн!#REF!</definedName>
    <definedName name="оооооооооо" localSheetId="6">#REF!</definedName>
    <definedName name="оооооооооо">#REF!</definedName>
    <definedName name="Описание_групп_строек">#REF!</definedName>
    <definedName name="Описание_группы_строек" localSheetId="3">#REF!</definedName>
    <definedName name="Описание_группы_строек" localSheetId="2">#REF!</definedName>
    <definedName name="Описание_группы_строек" localSheetId="4">#REF!</definedName>
    <definedName name="Описание_группы_строек">#REF!</definedName>
    <definedName name="описание_лок_сметы">#REF!</definedName>
    <definedName name="Описание_локальной_сметы" localSheetId="3">#REF!</definedName>
    <definedName name="Описание_локальной_сметы" localSheetId="2">#REF!</definedName>
    <definedName name="Описание_локальной_сметы" localSheetId="4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3">#REF!</definedName>
    <definedName name="Описание_объекта" localSheetId="2">#REF!</definedName>
    <definedName name="Описание_объекта" localSheetId="4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2">#REF!</definedName>
    <definedName name="Описание_объектной_сметы" localSheetId="4">#REF!</definedName>
    <definedName name="Описание_объектной_сметы">#REF!</definedName>
    <definedName name="Описание_очеред">#REF!</definedName>
    <definedName name="Описание_очереди" localSheetId="3">#REF!</definedName>
    <definedName name="Описание_очереди" localSheetId="2">#REF!</definedName>
    <definedName name="Описание_очереди" localSheetId="4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3">#REF!</definedName>
    <definedName name="Описание_пускового_комплекса" localSheetId="2">#REF!</definedName>
    <definedName name="Описание_пускового_комплекса" localSheetId="4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3">#REF!</definedName>
    <definedName name="Описание_сводного_сметного_расчета" localSheetId="2">#REF!</definedName>
    <definedName name="Описание_сводного_сметного_расчета" localSheetId="4">#REF!</definedName>
    <definedName name="Описание_сводного_сметного_расчета">#REF!</definedName>
    <definedName name="описание_стройк">#REF!</definedName>
    <definedName name="Описание_стройки" localSheetId="3">#REF!</definedName>
    <definedName name="Описание_стройки" localSheetId="2">#REF!</definedName>
    <definedName name="Описание_стройки" localSheetId="4">#REF!</definedName>
    <definedName name="Описание_стройки">#REF!</definedName>
    <definedName name="опоры" localSheetId="3">#REF!</definedName>
    <definedName name="опоры" localSheetId="2">#REF!</definedName>
    <definedName name="опоры" localSheetId="4">#REF!</definedName>
    <definedName name="опоры">#REF!</definedName>
    <definedName name="орп">[71]Смета!#REF!</definedName>
    <definedName name="орпоро" localSheetId="6">#REF!</definedName>
    <definedName name="орпоро">#REF!</definedName>
    <definedName name="ОРУ_по_блочным_и_мостиковым_схемам" localSheetId="6">[30]Таблица!$B$465:$B$476</definedName>
    <definedName name="ОРУ_по_блочным_и_мостиковым_схемам">[31]Таблица!$B$465:$B$476</definedName>
    <definedName name="Основание" localSheetId="3">#REF!</definedName>
    <definedName name="Основание" localSheetId="2">#REF!</definedName>
    <definedName name="Основание" localSheetId="4">#REF!</definedName>
    <definedName name="Основание">#REF!</definedName>
    <definedName name="Отвод_земель_ПС_20" localSheetId="6">[30]Таблица!$B$666:$B$672</definedName>
    <definedName name="Отвод_земель_ПС_20">[31]Таблица!$B$666:$B$672</definedName>
    <definedName name="Отвод_земель_ПС_35_220" localSheetId="6">[30]Таблица!$B$675:$B$692</definedName>
    <definedName name="Отвод_земель_ПС_35_220">[31]Таблица!$B$675:$B$692</definedName>
    <definedName name="Открытые_подстанции_35_220_кВ_в_целом__элегазовое_и_зарубежное_оборудование" localSheetId="6">[30]Таблица!$B$388:$B$406</definedName>
    <definedName name="Открытые_подстанции_35_220_кВ_в_целом__элегазовое_и_зарубежное_оборудование">[31]Таблица!$B$388:$B$406</definedName>
    <definedName name="Открытые_подстанции_в_целом" localSheetId="6">[30]Таблица!$B$367:$B$385</definedName>
    <definedName name="Открытые_подстанции_в_целом">[31]Таблица!$B$367:$B$385</definedName>
    <definedName name="Отчетный_период__учет_вып_работ" localSheetId="6">#REF!</definedName>
    <definedName name="Отчетный_период__учет_вып_работ">#REF!</definedName>
    <definedName name="Отчетный_период__учет_выполненных_работ" localSheetId="3">#REF!</definedName>
    <definedName name="Отчетный_период__учет_выполненных_работ" localSheetId="2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оц.зап.">[72]!dial_koef_udar</definedName>
    <definedName name="оьпр">#REF!</definedName>
    <definedName name="п" localSheetId="3">#REF!</definedName>
    <definedName name="п" localSheetId="2">#REF!</definedName>
    <definedName name="п" localSheetId="4">#REF!</definedName>
    <definedName name="п">#REF!</definedName>
    <definedName name="п_">#REF!</definedName>
    <definedName name="па">#REF!</definedName>
    <definedName name="Параметры">[73]Параметры!#REF!</definedName>
    <definedName name="паспорт">[47]!dial_mater_udar</definedName>
    <definedName name="пвап" localSheetId="6">[74]Таблица!#REF!</definedName>
    <definedName name="пвап">[74]Таблица!#REF!</definedName>
    <definedName name="пж">#REF!</definedName>
    <definedName name="Пи" localSheetId="6">#REF!</definedName>
    <definedName name="Пи">#REF!</definedName>
    <definedName name="Пи_" localSheetId="6">#REF!</definedName>
    <definedName name="Пи_">#REF!</definedName>
    <definedName name="план" localSheetId="6">[40]топография!#REF!</definedName>
    <definedName name="план">[40]топография!#REF!</definedName>
    <definedName name="Площадь" localSheetId="6">#REF!</definedName>
    <definedName name="Площадь">#REF!</definedName>
    <definedName name="Площадь_нелинейных_объектов" localSheetId="6">#REF!</definedName>
    <definedName name="Площадь_нелинейных_объектов">#REF!</definedName>
    <definedName name="Площадь_планшетов" localSheetId="6">#REF!</definedName>
    <definedName name="Площадь_планшетов">#REF!</definedName>
    <definedName name="поа">#REF!</definedName>
    <definedName name="под" localSheetId="6">[75]Таблица!#REF!</definedName>
    <definedName name="под">[76]Таблица!#REF!</definedName>
    <definedName name="Под_напр_ВЛ" localSheetId="6">[30]Таблица!$O$30</definedName>
    <definedName name="Под_напр_ВЛ">[31]Таблица!$O$30</definedName>
    <definedName name="Под_напр_КЛ" localSheetId="6">[30]Таблица!$P$30</definedName>
    <definedName name="Под_напр_КЛ">[31]Таблица!$P$30</definedName>
    <definedName name="Подвеска_ВОЛС_на_существующих_опорах" localSheetId="6">[30]Таблица!$B$125:$B$129</definedName>
    <definedName name="Подвеска_ВОЛС_на_существующих_опорах">[31]Таблица!$B$125:$B$129</definedName>
    <definedName name="Покупное_ПО" localSheetId="6">#REF!</definedName>
    <definedName name="Покупное_ПО">#REF!</definedName>
    <definedName name="Покупные" localSheetId="6">#REF!</definedName>
    <definedName name="Покупные">#REF!</definedName>
    <definedName name="Покупные_изделия" localSheetId="6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6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6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6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6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6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6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6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6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6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6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6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6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6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6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6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6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6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6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6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6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6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6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6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6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6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6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6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6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6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6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6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6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6">[30]Таблица!$B$445:$B$450</definedName>
    <definedName name="Постоянная_часть_закрытых_ПС">[31]Таблица!$B$445:$B$450</definedName>
    <definedName name="Постоянная_часть_открытых_ПС" localSheetId="6">[30]Таблица!$B$433:$B$442</definedName>
    <definedName name="Постоянная_часть_открытых_ПС">[31]Таблица!$B$433:$B$442</definedName>
    <definedName name="Постоянный_отвод_земель_ВЛ" localSheetId="6">[30]Таблица!$B$88:$B$106</definedName>
    <definedName name="Постоянный_отвод_земель_ВЛ">[31]Таблица!$B$88:$B$106</definedName>
    <definedName name="Постоянный_отвод_земель_под_КЛ" localSheetId="6">[30]Таблица!$B$715:$B$718</definedName>
    <definedName name="Постоянный_отвод_земель_под_КЛ">[31]Таблица!$B$715:$B$718</definedName>
    <definedName name="пп" localSheetId="6">#N/A</definedName>
    <definedName name="пп">PROPER(LEFT(INDEX(сот,MOD(TRUNC('[15]Сводник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коп.")))&amp;MID(INDEX(сот,MOD(TRUNC('[15]Сводник 2012г'!XFD1/10^8),10)+1)&amp;IF(MOD(TRUNC('[15]Сводник 2012г'!XFD1/10^7),10)=1,INDEX(дцать,MOD(TRUNC('[15]Сводник 2012г'!XFD1/10^6),10)+1),INDEX(дес,MOD(TRUNC('[15]Сводник 2012г'!XFD1/10^7),10)))&amp;IF(MOD(TRUNC('[15]Сводник 2012г'!XFD1/10^7),10)&lt;&gt;1,INDEX(ед,MOD(TRUNC('[15]Сводник 2012г'!XFD1/10^6),10)+1),"")&amp;IF(MOD(TRUNC('[15]Сводник 2012г'!XFD1/10^6),1000),IF(MOD(TRUNC('[15]Сводник 2012г'!XFD1/10^7),10)=1,"миллионов ",VLOOKUP(MOD(TRUNC('[15]Сводник 2012г'!XFD1/10^6),10),мил,2)),"")&amp;INDEX(сот,MOD(TRUNC('[15]Сводник 2012г'!XFD1/10^5),10)+1)&amp;IF(MOD(TRUNC('[15]Сводник 2012г'!XFD1/10^4),10)=1,INDEX(дцать,MOD(TRUNC('[15]Сводник 2012г'!XFD1/10^3),10)+1),INDEX(дес,MOD(TRUNC('[15]Сводник 2012г'!XFD1/10^4),10)))&amp;IF(MOD(TRUNC('[15]Сводник 2012г'!XFD1/10^4),10)&lt;&gt;1,INDEX(ед,MOD(TRUNC('[15]Сводник 2012г'!XFD1/1000),10)+1),"")&amp;IF(MOD(TRUNC('[15]Сводник 2012г'!XFD1/1000),1000),IF(MOD(TRUNC('[15]Сводник 2012г'!XFD1/10^4),10)=1,"тысяч ",VLOOKUP(MOD(TRUNC('[15]Сводник 2012г'!XFD1/1000),10),тыс,2)),"")&amp;INDEX(сот,MOD(TRUNC('[15]Сводник 2012г'!XFD1/100),10)+1)&amp;IF(MOD(TRUNC('[15]Сводник 2012г'!XFD1/10),10)=1,INDEX(дцать,MOD(TRUNC('[15]Сводник 2012г'!XFD1),10)+1),INDEX(дес,MOD(TRUNC('[15]Сводник 2012г'!XFD1/10),10)))&amp;IF(TRUNC('[15]Сводник 2012г'!XFD1)=0,"ноль ",IF(MOD(TRUNC('[15]Сводник 2012г'!XFD1/10),10)&lt;&gt;1,INDEX(ед,MOD(TRUNC('[15]Сводник 2012г'!XFD1),10)+1),""))&amp;IF(MOD(TRUNC('[15]Сводник 2012г'!XFD1/10),10)=1,"рублей",VLOOKUP(MOD(TRUNC('[15]Сводник 2012г'!XFD1),10),aa,2))&amp;TEXT(TRUNC(('[15]Сводник 2012г'!XFD1-TRUNC('[15]Сводник 2012г'!XFD1)+0.00001)*100)," 00_ коп."),2,222)</definedName>
    <definedName name="ппп" localSheetId="6">[2]мсн!#REF!</definedName>
    <definedName name="ппп">[2]мсн!#REF!</definedName>
    <definedName name="пр" localSheetId="6">#REF!</definedName>
    <definedName name="пр">#REF!</definedName>
    <definedName name="Пр_Ягур">Модуль1.NumTxt</definedName>
    <definedName name="прапоалад" localSheetId="6">[77]топография!#REF!</definedName>
    <definedName name="прапоалад">[77]топография!#REF!</definedName>
    <definedName name="прдреподлыкервыкон" localSheetId="6">#REF!</definedName>
    <definedName name="прдреподлыкервыкон">#REF!</definedName>
    <definedName name="приб">[78]сводная!$E$10</definedName>
    <definedName name="Прикладное_ПО" localSheetId="6">#REF!</definedName>
    <definedName name="Прикладное_ПО">#REF!</definedName>
    <definedName name="прил" localSheetId="6">#REF!</definedName>
    <definedName name="прил">#REF!</definedName>
    <definedName name="прим">[70]СметаСводная!$C$7</definedName>
    <definedName name="про" localSheetId="6">#REF!</definedName>
    <definedName name="про">#REF!</definedName>
    <definedName name="пробная" localSheetId="6">#REF!</definedName>
    <definedName name="пробная">#REF!</definedName>
    <definedName name="пробная\" localSheetId="6">#REF!</definedName>
    <definedName name="пробная\">#REF!</definedName>
    <definedName name="Проверил" localSheetId="3">#REF!</definedName>
    <definedName name="Проверил" localSheetId="2">#REF!</definedName>
    <definedName name="Проверил" localSheetId="4">#REF!</definedName>
    <definedName name="Проверил">#REF!</definedName>
    <definedName name="проект">'[79]СметаСводная павильон'!$D$6</definedName>
    <definedName name="проенра0" localSheetId="6">#REF!</definedName>
    <definedName name="проенра0">#REF!</definedName>
    <definedName name="Прокладка_ВОЛС_в_траншее" localSheetId="6">[30]Таблица!$B$361:$B$363</definedName>
    <definedName name="Прокладка_ВОЛС_в_траншее">[31]Таблица!$B$361:$B$363</definedName>
    <definedName name="Противоаварийная_автоматика_ПС" localSheetId="6">[30]Таблица!$B$453:$B$462</definedName>
    <definedName name="Противоаварийная_автоматика_ПС">[31]Таблица!$B$453:$B$462</definedName>
    <definedName name="Прочие_затраты_в_базис_ценах" localSheetId="6">#REF!</definedName>
    <definedName name="Прочие_затраты_в_базис_ценах">#REF!</definedName>
    <definedName name="Прочие_затраты_в_базисных_ценах" localSheetId="3">#REF!</definedName>
    <definedName name="Прочие_затраты_в_базисных_ценах" localSheetId="2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3">#REF!</definedName>
    <definedName name="Прочие_затраты_в_текущих_ценах" localSheetId="2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>#REF!</definedName>
    <definedName name="прпр">[20]Коэфф1.!#REF!</definedName>
    <definedName name="прпр_1" localSheetId="6">#REF!</definedName>
    <definedName name="прпр_1">#REF!</definedName>
    <definedName name="псков">[80]свод!$E$10</definedName>
    <definedName name="р" localSheetId="6">#REF!</definedName>
    <definedName name="р">#REF!</definedName>
    <definedName name="Разработка" localSheetId="6">#REF!</definedName>
    <definedName name="Разработка">#REF!</definedName>
    <definedName name="Разработка_" localSheetId="6">#REF!</definedName>
    <definedName name="Разработка_">#REF!</definedName>
    <definedName name="Районный_к_т_к_ЗП" localSheetId="3">#REF!</definedName>
    <definedName name="Районный_к_т_к_ЗП" localSheetId="2">#REF!</definedName>
    <definedName name="Районный_к_т_к_ЗП" localSheetId="4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 localSheetId="2">#REF!</definedName>
    <definedName name="Районный_к_т_к_ЗП_по_ресурсному_расчету" localSheetId="4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">[81]Справка!$L$3:$L$8</definedName>
    <definedName name="расчет">[82]!dialog_montag_show</definedName>
    <definedName name="Расчет_реконструкции" localSheetId="6">[30]Таблица!$M$7:$M$8</definedName>
    <definedName name="Расчет_реконструкции">[31]Таблица!$M$7:$M$8</definedName>
    <definedName name="Расширение_ПС" localSheetId="6">[30]Таблица!$M$9:$M$10</definedName>
    <definedName name="Расширение_ПС">[31]Таблица!$M$9:$M$10</definedName>
    <definedName name="РД" localSheetId="6">#REF!</definedName>
    <definedName name="РД">#REF!</definedName>
    <definedName name="Реакторы" localSheetId="6">[30]Таблица!$B$562:$B$609</definedName>
    <definedName name="Реакторы">[31]Таблица!$B$562:$B$609</definedName>
    <definedName name="Регионы" comment="Наименования регионов РФ" localSheetId="6">[30]Регионы!$B$6:$B$90</definedName>
    <definedName name="Регионы" comment="Наименования регионов РФ">[31]Регионы!$B$6:$B$90</definedName>
    <definedName name="Регионы_таблица" localSheetId="6">#REF!</definedName>
    <definedName name="Регионы_таблица">#REF!</definedName>
    <definedName name="Регистрационный_номер_групп_строек" localSheetId="6">#REF!</definedName>
    <definedName name="Регистрационный_номер_групп_строек">#REF!</definedName>
    <definedName name="Регистрационный_номер_группы_строек" localSheetId="3">#REF!</definedName>
    <definedName name="Регистрационный_номер_группы_строек" localSheetId="2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3">#REF!</definedName>
    <definedName name="Регистрационный_номер_локальной_сметы" localSheetId="2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3">#REF!</definedName>
    <definedName name="Регистрационный_номер_объекта" localSheetId="2">#REF!</definedName>
    <definedName name="Регистрационный_номер_объекта" localSheetId="4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2">#REF!</definedName>
    <definedName name="Регистрационный_номер_объектной_сметы" localSheetId="4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3">#REF!</definedName>
    <definedName name="Регистрационный_номер_очереди" localSheetId="2">#REF!</definedName>
    <definedName name="Регистрационный_номер_очереди" localSheetId="4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2">#REF!</definedName>
    <definedName name="Регистрационный_номер_пускового_комплекса" localSheetId="4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3">#REF!</definedName>
    <definedName name="Регистрационный_номер_стройки" localSheetId="2">#REF!</definedName>
    <definedName name="Регистрационный_номер_стройки" localSheetId="4">#REF!</definedName>
    <definedName name="Регистрационный_номер_стройки">#REF!</definedName>
    <definedName name="РЗАПС">[83]Справка!$L$3:$L$8</definedName>
    <definedName name="рига">'[84]СметаСводная снег'!$E$7</definedName>
    <definedName name="рол">[77]топография!#REF!</definedName>
    <definedName name="ролл" localSheetId="6">#REF!</definedName>
    <definedName name="ролл">#REF!</definedName>
    <definedName name="рпв" localSheetId="6">#REF!</definedName>
    <definedName name="рпв">#REF!</definedName>
    <definedName name="рппра" localSheetId="6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" localSheetId="6">#REF!</definedName>
    <definedName name="рр">#REF!</definedName>
    <definedName name="ррп" localSheetId="6">#REF!</definedName>
    <definedName name="ррп">#REF!</definedName>
    <definedName name="ррр" localSheetId="6">#REF!</definedName>
    <definedName name="ррр">#REF!</definedName>
    <definedName name="Руководитель">#REF!</definedName>
    <definedName name="ручей">#REF!</definedName>
    <definedName name="рчп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[85]топография!#REF!</definedName>
    <definedName name="сводИИ">[26]топография!#REF!</definedName>
    <definedName name="сводная" localSheetId="6">#REF!</definedName>
    <definedName name="сводная">#REF!</definedName>
    <definedName name="СводнУТ" localSheetId="6">[40]топография!#REF!</definedName>
    <definedName name="СводнУТ">[40]топография!#REF!</definedName>
    <definedName name="СводУТ" localSheetId="6">#REF!</definedName>
    <definedName name="СводУТ">#REF!</definedName>
    <definedName name="Сегменты" localSheetId="6">#REF!</definedName>
    <definedName name="Сегменты">#REF!</definedName>
    <definedName name="Сейсмика_зданий" localSheetId="6">[30]Таблица!$R$26:$R$28</definedName>
    <definedName name="Сейсмика_зданий">[31]Таблица!$R$26:$R$28</definedName>
    <definedName name="Сейсмика_линий" localSheetId="6">[30]Таблица!$O$26:$O$28</definedName>
    <definedName name="Сейсмика_линий">[31]Таблица!$O$26:$O$28</definedName>
    <definedName name="Сервис" localSheetId="6">#REF!</definedName>
    <definedName name="Сервис">#REF!</definedName>
    <definedName name="Сервис_Всего" localSheetId="6">'[20]Прайс лист'!#REF!</definedName>
    <definedName name="Сервис_Всего">'[20]Прайс лист'!#REF!</definedName>
    <definedName name="Сервис_Всего_1" localSheetId="6">#REF!</definedName>
    <definedName name="Сервис_Всего_1">#REF!</definedName>
    <definedName name="Сервисное_оборудование" localSheetId="6">[20]Коэфф1.!#REF!</definedName>
    <definedName name="Сервисное_оборудование">[20]Коэфф1.!#REF!</definedName>
    <definedName name="Сервисное_оборудование_1" localSheetId="6">#REF!</definedName>
    <definedName name="Сервисное_оборудование_1">#REF!</definedName>
    <definedName name="СКО">[86]!dial_koef_udar</definedName>
    <definedName name="см" localSheetId="6">#REF!</definedName>
    <definedName name="см">#REF!</definedName>
    <definedName name="см___0" localSheetId="6">#REF!</definedName>
    <definedName name="см___0">#REF!</definedName>
    <definedName name="См7">#REF!</definedName>
    <definedName name="Смета">'[3]ИД СМР'!#REF!</definedName>
    <definedName name="Сметная_стоимость_в_базис_ценах" localSheetId="6">#REF!</definedName>
    <definedName name="Сметная_стоимость_в_базис_ценах">#REF!</definedName>
    <definedName name="Сметная_стоимость_в_базисных_ценах" localSheetId="3">#REF!</definedName>
    <definedName name="Сметная_стоимость_в_базисных_ценах" localSheetId="2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3">#REF!</definedName>
    <definedName name="Сметная_стоимость_по_ресурсному_расчету" localSheetId="2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6">[30]Таблица!#REF!</definedName>
    <definedName name="Снижение_стоимости_двухцепной_ВЛ">[31]Таблица!#REF!</definedName>
    <definedName name="Согласование" localSheetId="6">#REF!</definedName>
    <definedName name="Согласование">#REF!</definedName>
    <definedName name="Составил" localSheetId="3">#REF!</definedName>
    <definedName name="Составил" localSheetId="2">#REF!</definedName>
    <definedName name="Составил" localSheetId="4">#REF!</definedName>
    <definedName name="Составил">#REF!</definedName>
    <definedName name="Составитель">#REF!</definedName>
    <definedName name="сот" localSheetId="6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[5]Обновление!#REF!</definedName>
    <definedName name="ССР" localSheetId="6">[75]Таблица!#REF!</definedName>
    <definedName name="ССР">[76]Таблица!#REF!</definedName>
    <definedName name="ссс" localSheetId="6">#REF!</definedName>
    <definedName name="ссс">#REF!</definedName>
    <definedName name="ст">[4]!ABN</definedName>
    <definedName name="Стоимость_по_акту_вып_работ_в_базис_ценах" localSheetId="6">#REF!</definedName>
    <definedName name="Стоимость_по_акту_вып_работ_в_базис_ценах">#REF!</definedName>
    <definedName name="Стоимость_по_акту_вып_работ_при_ресур_расчете" localSheetId="6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оимость_специальных_переходов" localSheetId="6">[30]Таблица!$B$344:$B$351</definedName>
    <definedName name="Стоимость_специальных_переходов">[31]Таблица!$B$344:$B$351</definedName>
    <definedName name="Строительная_полоса" localSheetId="6">#REF!</definedName>
    <definedName name="Строительная_полоса">#REF!</definedName>
    <definedName name="Строительные_работы_в_базисных_ценах" localSheetId="3">#REF!</definedName>
    <definedName name="Строительные_работы_в_базисных_ценах" localSheetId="2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3">#REF!</definedName>
    <definedName name="Строительные_работы_в_текущих_ценах" localSheetId="2">#REF!</definedName>
    <definedName name="Строительные_работы_в_текущих_ценах" localSheetId="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>#REF!</definedName>
    <definedName name="СтрПС">[83]Справка!$A$3:$A$31</definedName>
    <definedName name="Сургут">NA()</definedName>
    <definedName name="т">'[42]СметаСводная Рыб'!$C$13</definedName>
    <definedName name="Таблица_индексов" localSheetId="6">[30]Регионы!$B$99:$O$182</definedName>
    <definedName name="Таблица_индексов">[31]Регионы!$B$99:$O$182</definedName>
    <definedName name="Таблица_регионов" localSheetId="6">#REF!</definedName>
    <definedName name="Таблица_регионов">#REF!</definedName>
    <definedName name="тампонаж">[87]!Rashod_dolot_zap</definedName>
    <definedName name="Территориальная_поправка_к_ТЕР" localSheetId="3">#REF!</definedName>
    <definedName name="Территориальная_поправка_к_ТЕР" localSheetId="6">#REF!</definedName>
    <definedName name="Территориальная_поправка_к_ТЕР" localSheetId="2">#REF!</definedName>
    <definedName name="Территориальная_поправка_к_ТЕР" localSheetId="4">#REF!</definedName>
    <definedName name="Территориальная_поправка_к_ТЕР">#REF!</definedName>
    <definedName name="ТЗ" localSheetId="6">#REF!</definedName>
    <definedName name="ТЗ">#REF!</definedName>
    <definedName name="Тип_ПС" localSheetId="6">[30]Таблица!$B$700:$B$701</definedName>
    <definedName name="Тип_ПС">[31]Таблица!$B$700:$B$701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" localSheetId="6">[23]Смета!#REF!</definedName>
    <definedName name="топогр">[23]Смета!#REF!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ансформаторы" localSheetId="6">[30]Таблица!$B$501:$B$541</definedName>
    <definedName name="Трансформаторы">[31]Таблица!$B$501:$B$541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>#REF!</definedName>
    <definedName name="ТС1">#REF!</definedName>
    <definedName name="ттт">#REF!</definedName>
    <definedName name="тттттттттттт">#REF!</definedName>
    <definedName name="тывоирва">#REF!</definedName>
    <definedName name="тыс" localSheetId="6">{0,"тысяч ";1,"тысяча ";2,"тысячи ";5,"тысяч "}</definedName>
    <definedName name="тыс">{0,"тысяч ";1,"тысяча ";2,"тысячи ";5,"тысяч "}</definedName>
    <definedName name="тьбю" localSheetId="6">#REF!</definedName>
    <definedName name="тьбю">#REF!</definedName>
    <definedName name="тьмтиб" localSheetId="6">#REF!</definedName>
    <definedName name="тьмтиб">#REF!</definedName>
    <definedName name="у" localSheetId="6">#REF!</definedName>
    <definedName name="у">#REF!</definedName>
    <definedName name="У_п_р_">[2]мсн!#REF!</definedName>
    <definedName name="уа" localSheetId="6">#REF!</definedName>
    <definedName name="уа">#REF!</definedName>
    <definedName name="ук" localSheetId="6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3">[2]мсн!#REF!</definedName>
    <definedName name="упр" localSheetId="2">[2]мсн!#REF!</definedName>
    <definedName name="упр" localSheetId="4">[2]мсн!#REF!</definedName>
    <definedName name="упр">[2]мсн!#REF!</definedName>
    <definedName name="УРС" localSheetId="6">[30]Таблица!#REF!</definedName>
    <definedName name="УРС">[88]Таблица!#REF!</definedName>
    <definedName name="Урс5">[89]Таблица!#REF!</definedName>
    <definedName name="Условия_ВЛ" localSheetId="6">[30]Таблица!$O$13:$O$17</definedName>
    <definedName name="Условия_ВЛ">[31]Таблица!$O$13:$O$17</definedName>
    <definedName name="Условия_КЛ" localSheetId="6">[30]Таблица!$P$15</definedName>
    <definedName name="Условия_КЛ">[31]Таблица!$P$15</definedName>
    <definedName name="уу">'[42]СметаСводная Рыб'!$C$13</definedName>
    <definedName name="уууу" localSheetId="6">[2]мсн!#REF!</definedName>
    <definedName name="уууу">[2]мсн!#REF!</definedName>
    <definedName name="ууууу" localSheetId="6">[2]мсн!#REF!</definedName>
    <definedName name="ууууу">[2]мсн!#REF!</definedName>
    <definedName name="ууууууууууу">#REF!</definedName>
    <definedName name="уцуц">#REF!</definedName>
    <definedName name="Участок">#REF!</definedName>
    <definedName name="уыаау">#REF!</definedName>
    <definedName name="ф">#REF!</definedName>
    <definedName name="Ф_">#REF!</definedName>
    <definedName name="ф1">#REF!</definedName>
    <definedName name="фед">'[28]свод 2'!$C$10</definedName>
    <definedName name="финансирование" localSheetId="3">#REF!</definedName>
    <definedName name="финансирование" localSheetId="2">#REF!</definedName>
    <definedName name="финансирование" localSheetId="4">#REF!</definedName>
    <definedName name="финансирование">#REF!</definedName>
    <definedName name="ффф">#REF!</definedName>
    <definedName name="фффф">#REF!</definedName>
    <definedName name="ффыв">#REF!</definedName>
    <definedName name="фыв">#REF!</definedName>
    <definedName name="х">[5]Обновление!#REF!</definedName>
    <definedName name="хххх" localSheetId="6">#REF!</definedName>
    <definedName name="хххх">#REF!</definedName>
    <definedName name="хххххх">#REF!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6">#REF!</definedName>
    <definedName name="цена___0_1">#REF!</definedName>
    <definedName name="цена___0_3" localSheetId="6">#REF!</definedName>
    <definedName name="цена___0_3">#REF!</definedName>
    <definedName name="цена___0_5" localSheetId="6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0___0___0" localSheetId="6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5" localSheetId="6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6">#REF!</definedName>
    <definedName name="цена___10_3">#REF!</definedName>
    <definedName name="цена___10_5" localSheetId="6">#REF!</definedName>
    <definedName name="цена___10_5">#REF!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6">#REF!</definedName>
    <definedName name="цена___2_1">#REF!</definedName>
    <definedName name="цена___2_3" localSheetId="6">#REF!</definedName>
    <definedName name="цена___2_3">#REF!</definedName>
    <definedName name="цена___2_5" localSheetId="6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6">#REF!</definedName>
    <definedName name="цена___3___0___5">#REF!</definedName>
    <definedName name="цена___3___0_1">NA()</definedName>
    <definedName name="цена___3___0_3" localSheetId="6">#REF!</definedName>
    <definedName name="цена___3___0_3">#REF!</definedName>
    <definedName name="цена___3___0_5" localSheetId="6">#REF!</definedName>
    <definedName name="цена___3___0_5">#REF!</definedName>
    <definedName name="цена___3___1" localSheetId="6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6">#REF!</definedName>
    <definedName name="цена___3_5">#REF!</definedName>
    <definedName name="цена___4">NA()</definedName>
    <definedName name="цена___4___0" localSheetId="6">#REF!</definedName>
    <definedName name="цена___4___0">#REF!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6">#REF!</definedName>
    <definedName name="цена___4___0_1">#REF!</definedName>
    <definedName name="цена___4___0_3" localSheetId="6">#REF!</definedName>
    <definedName name="цена___4___0_3">#REF!</definedName>
    <definedName name="цена___4___0_5">NA()</definedName>
    <definedName name="цена___4___1" localSheetId="6">#REF!</definedName>
    <definedName name="цена___4___1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6">#REF!</definedName>
    <definedName name="цена___4_1">#REF!</definedName>
    <definedName name="цена___4_3" localSheetId="6">#REF!</definedName>
    <definedName name="цена___4_3">#REF!</definedName>
    <definedName name="цена___4_5" localSheetId="6">#REF!</definedName>
    <definedName name="цена___4_5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6">#REF!</definedName>
    <definedName name="цена___5_1">#REF!</definedName>
    <definedName name="цена___5_3">NA()</definedName>
    <definedName name="цена___5_5">NA()</definedName>
    <definedName name="цена___6" localSheetId="6">#REF!</definedName>
    <definedName name="цена___6">#REF!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6">#REF!</definedName>
    <definedName name="цена___6___6">#REF!</definedName>
    <definedName name="цена___6___6___0" localSheetId="6">#REF!</definedName>
    <definedName name="цена___6___6___0">#REF!</definedName>
    <definedName name="цена___6___7">NA()</definedName>
    <definedName name="цена___6___8" localSheetId="6">#REF!</definedName>
    <definedName name="цена___6___8">#REF!</definedName>
    <definedName name="цена___6___8___0" localSheetId="6">#REF!</definedName>
    <definedName name="цена___6___8___0">#REF!</definedName>
    <definedName name="цена___6___9">"$#ССЫЛ!.$L$1:$L$32000"</definedName>
    <definedName name="цена___6_1" localSheetId="6">#REF!</definedName>
    <definedName name="цена___6_1">#REF!</definedName>
    <definedName name="цена___6_3" localSheetId="6">#REF!</definedName>
    <definedName name="цена___6_3">#REF!</definedName>
    <definedName name="цена___6_5">NA()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0___0" localSheetId="6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6">#REF!</definedName>
    <definedName name="цена___8_1">#REF!</definedName>
    <definedName name="цена___8_3" localSheetId="6">#REF!</definedName>
    <definedName name="цена___8_3">#REF!</definedName>
    <definedName name="цена___8_5" localSheetId="6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6">#REF!</definedName>
    <definedName name="цук">#REF!</definedName>
    <definedName name="цфкаврн">[90]Таблица!$B$501:$B$541</definedName>
    <definedName name="цц">[8]!dial_mater</definedName>
    <definedName name="цы" localSheetId="6">#REF!</definedName>
    <definedName name="цы">#REF!</definedName>
    <definedName name="ч" localSheetId="6">#REF!</definedName>
    <definedName name="ч">#REF!</definedName>
    <definedName name="чс" localSheetId="6">#REF!</definedName>
    <definedName name="чс">#REF!</definedName>
    <definedName name="чть">#REF!</definedName>
    <definedName name="ччччч">#REF!</definedName>
    <definedName name="ЧЧЧЧЧЧ" localSheetId="6" hidden="1">'-АНАЛОГ'!Header1-1 &amp; "." &amp; MAX(1,COUNTA(INDEX(#REF!,MATCH('-АНАЛОГ'!Header1-1,#REF!,FALSE)):#REF!))</definedName>
    <definedName name="ЧЧЧЧЧЧ" hidden="1">[0]!Header1-1 &amp; "." &amp; MAX(1,COUNTA(INDEX(#REF!,MATCH([0]!Header1-1,#REF!,FALSE)):#REF!))</definedName>
    <definedName name="ш" localSheetId="6">#REF!</definedName>
    <definedName name="ш">#REF!</definedName>
    <definedName name="шаблон">[4]!ABN</definedName>
    <definedName name="Шкафы_ТМ" localSheetId="6">#REF!</definedName>
    <definedName name="Шкафы_ТМ">#REF!</definedName>
    <definedName name="шлд" localSheetId="6">'[91]93-110'!#REF!</definedName>
    <definedName name="шлд">'[91]93-110'!#REF!</definedName>
    <definedName name="шшшш" localSheetId="6">#REF!</definedName>
    <definedName name="шшшш">#REF!</definedName>
    <definedName name="шшшшшшш" localSheetId="6">[2]мсн!#REF!</definedName>
    <definedName name="шшшшшшш">[2]мсн!#REF!</definedName>
    <definedName name="шщззхъх" localSheetId="6">#REF!</definedName>
    <definedName name="шщззхъх">#REF!</definedName>
    <definedName name="щ" localSheetId="6">#REF!</definedName>
    <definedName name="щ">#REF!</definedName>
    <definedName name="щщ" localSheetId="6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[92]свод!$A$7</definedName>
    <definedName name="ыыы" localSheetId="6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6">#REF!</definedName>
    <definedName name="ь">#REF!</definedName>
    <definedName name="э" localSheetId="6">#REF!</definedName>
    <definedName name="э">#REF!</definedName>
    <definedName name="эд" localSheetId="6">#REF!</definedName>
    <definedName name="эд">#REF!</definedName>
    <definedName name="эк" localSheetId="6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[77]топография!#REF!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ог" localSheetId="6">#REF!</definedName>
    <definedName name="эколог">#REF!</definedName>
    <definedName name="экология">NA()</definedName>
    <definedName name="ЭлеСи">[93]Коэфф1.!$E$7</definedName>
    <definedName name="ЭлеСи_1" localSheetId="6">#REF!</definedName>
    <definedName name="ЭлеСи_1">#REF!</definedName>
    <definedName name="ЭЛСИ_Т" localSheetId="6">#REF!</definedName>
    <definedName name="ЭЛСИ_Т">#REF!</definedName>
    <definedName name="эээ" localSheetId="6">[2]мсн!#REF!</definedName>
    <definedName name="эээ">[2]мсн!#REF!</definedName>
    <definedName name="ю_" localSheetId="6">#REF!</definedName>
    <definedName name="ю_">#REF!</definedName>
    <definedName name="юж" localSheetId="3">#REF!</definedName>
    <definedName name="юж" localSheetId="2">#REF!</definedName>
    <definedName name="юж" localSheetId="4">#REF!</definedName>
    <definedName name="юж">#REF!</definedName>
    <definedName name="я" localSheetId="6" hidden="1">{#N/A,#N/A,FALSE,"Откр.вод.(осн.)"}</definedName>
    <definedName name="я">#REF!</definedName>
    <definedName name="яя" localSheetId="6">#REF!</definedName>
    <definedName name="яя">#REF!</definedName>
    <definedName name="яяя" localSheetId="6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1" i="5" l="1"/>
  <c r="E12" i="5" s="1"/>
  <c r="E13" i="5" s="1"/>
  <c r="E14" i="5" s="1"/>
  <c r="D18" i="3" s="1"/>
  <c r="D20" i="3"/>
  <c r="D19" i="3"/>
  <c r="D17" i="3"/>
  <c r="G21" i="4"/>
  <c r="G38" i="6"/>
  <c r="G39" i="6" s="1"/>
  <c r="G17" i="7"/>
  <c r="G13" i="5"/>
  <c r="G22" i="4"/>
  <c r="D22" i="3" l="1"/>
  <c r="U22" i="3" s="1"/>
  <c r="H47" i="16"/>
  <c r="K22" i="3"/>
  <c r="E10" i="5" l="1"/>
  <c r="A6" i="6"/>
  <c r="A6" i="7" s="1"/>
  <c r="A5" i="8" s="1"/>
  <c r="G36" i="6" l="1"/>
  <c r="D18" i="6" l="1"/>
  <c r="G20" i="6" s="1"/>
  <c r="D15" i="4"/>
  <c r="G15" i="4" s="1"/>
  <c r="A7" i="4"/>
  <c r="L56" i="16" l="1"/>
  <c r="K56" i="16"/>
  <c r="J56" i="16"/>
  <c r="I56" i="16"/>
  <c r="H56" i="16"/>
  <c r="G56" i="16"/>
  <c r="F56" i="16"/>
  <c r="E56" i="16"/>
  <c r="D56" i="16"/>
  <c r="M55" i="16"/>
  <c r="L55" i="16"/>
  <c r="G55" i="16"/>
  <c r="M54" i="16"/>
  <c r="M56" i="16" s="1"/>
  <c r="L54" i="16"/>
  <c r="H54" i="16"/>
  <c r="G54" i="16"/>
  <c r="M53" i="16"/>
  <c r="L53" i="16"/>
  <c r="G53" i="16"/>
  <c r="M52" i="16"/>
  <c r="L52" i="16"/>
  <c r="H52" i="16"/>
  <c r="K49" i="16"/>
  <c r="J49" i="16"/>
  <c r="I49" i="16"/>
  <c r="F49" i="16"/>
  <c r="E49" i="16"/>
  <c r="D49" i="16"/>
  <c r="F45" i="16"/>
  <c r="F50" i="16" s="1"/>
  <c r="F57" i="16" s="1"/>
  <c r="L44" i="16"/>
  <c r="K44" i="16"/>
  <c r="G44" i="16"/>
  <c r="F44" i="16"/>
  <c r="L43" i="16"/>
  <c r="I43" i="16"/>
  <c r="G43" i="16"/>
  <c r="M42" i="16"/>
  <c r="L42" i="16"/>
  <c r="H42" i="16"/>
  <c r="G42" i="16"/>
  <c r="M41" i="16"/>
  <c r="L41" i="16"/>
  <c r="G41" i="16"/>
  <c r="J39" i="16"/>
  <c r="I39" i="16"/>
  <c r="F39" i="16"/>
  <c r="L38" i="16"/>
  <c r="K38" i="16"/>
  <c r="K39" i="16" s="1"/>
  <c r="K45" i="16" s="1"/>
  <c r="K50" i="16" s="1"/>
  <c r="K57" i="16" s="1"/>
  <c r="J38" i="16"/>
  <c r="J43" i="16" s="1"/>
  <c r="J44" i="16" s="1"/>
  <c r="I38" i="16"/>
  <c r="G38" i="16"/>
  <c r="F38" i="16"/>
  <c r="E38" i="16"/>
  <c r="E43" i="16" s="1"/>
  <c r="E44" i="16" s="1"/>
  <c r="D38" i="16"/>
  <c r="D39" i="16" s="1"/>
  <c r="M37" i="16"/>
  <c r="M38" i="16" s="1"/>
  <c r="I37" i="16"/>
  <c r="H37" i="16"/>
  <c r="D37" i="16"/>
  <c r="M36" i="16"/>
  <c r="K36" i="16"/>
  <c r="J36" i="16"/>
  <c r="I36" i="16"/>
  <c r="H36" i="16"/>
  <c r="F36" i="16"/>
  <c r="E36" i="16"/>
  <c r="D36" i="16"/>
  <c r="M35" i="16"/>
  <c r="J35" i="16"/>
  <c r="I35" i="16"/>
  <c r="H38" i="16"/>
  <c r="E35" i="16"/>
  <c r="D35" i="16"/>
  <c r="K33" i="16"/>
  <c r="J33" i="16"/>
  <c r="I33" i="16"/>
  <c r="H33" i="16"/>
  <c r="H39" i="16" s="1"/>
  <c r="G33" i="16"/>
  <c r="G39" i="16" s="1"/>
  <c r="G45" i="16" s="1"/>
  <c r="F33" i="16"/>
  <c r="E33" i="16"/>
  <c r="D33" i="16"/>
  <c r="M32" i="16"/>
  <c r="L32" i="16"/>
  <c r="G32" i="16"/>
  <c r="M31" i="16"/>
  <c r="L31" i="16"/>
  <c r="L33" i="16" s="1"/>
  <c r="L39" i="16" s="1"/>
  <c r="L45" i="16" s="1"/>
  <c r="G31" i="16"/>
  <c r="M30" i="16"/>
  <c r="L30" i="16"/>
  <c r="G30" i="16"/>
  <c r="M29" i="16"/>
  <c r="M33" i="16" s="1"/>
  <c r="M39" i="16" s="1"/>
  <c r="L29" i="16"/>
  <c r="G29" i="16"/>
  <c r="F59" i="16" l="1"/>
  <c r="F60" i="16" s="1"/>
  <c r="M43" i="16"/>
  <c r="M44" i="16"/>
  <c r="M45" i="16" s="1"/>
  <c r="K59" i="16"/>
  <c r="K60" i="16" s="1"/>
  <c r="I45" i="16"/>
  <c r="I50" i="16" s="1"/>
  <c r="I57" i="16" s="1"/>
  <c r="J45" i="16"/>
  <c r="J50" i="16" s="1"/>
  <c r="J57" i="16" s="1"/>
  <c r="I44" i="16"/>
  <c r="E39" i="16"/>
  <c r="E45" i="16" s="1"/>
  <c r="E50" i="16" s="1"/>
  <c r="E57" i="16" s="1"/>
  <c r="D43" i="16"/>
  <c r="K62" i="16" l="1"/>
  <c r="K63" i="16" s="1"/>
  <c r="L48" i="16"/>
  <c r="M48" i="16" s="1"/>
  <c r="L47" i="16"/>
  <c r="F62" i="16"/>
  <c r="F63" i="16" s="1"/>
  <c r="H43" i="16"/>
  <c r="H44" i="16" s="1"/>
  <c r="H45" i="16" s="1"/>
  <c r="D44" i="16"/>
  <c r="D45" i="16" s="1"/>
  <c r="D50" i="16" s="1"/>
  <c r="D57" i="16" s="1"/>
  <c r="I59" i="16"/>
  <c r="I60" i="16" s="1"/>
  <c r="E59" i="16"/>
  <c r="E60" i="16" s="1"/>
  <c r="J59" i="16"/>
  <c r="J60" i="16" s="1"/>
  <c r="E62" i="16" l="1"/>
  <c r="E63" i="16" s="1"/>
  <c r="J62" i="16"/>
  <c r="J63" i="16" s="1"/>
  <c r="I62" i="16"/>
  <c r="I63" i="16" s="1"/>
  <c r="G48" i="16"/>
  <c r="H48" i="16" s="1"/>
  <c r="L49" i="16"/>
  <c r="L50" i="16" s="1"/>
  <c r="L57" i="16" s="1"/>
  <c r="M47" i="16"/>
  <c r="M49" i="16" s="1"/>
  <c r="M50" i="16" s="1"/>
  <c r="M57" i="16" s="1"/>
  <c r="G47" i="16"/>
  <c r="D59" i="16"/>
  <c r="D60" i="16" s="1"/>
  <c r="D62" i="16" l="1"/>
  <c r="D63" i="16" s="1"/>
  <c r="G49" i="16"/>
  <c r="G50" i="16" s="1"/>
  <c r="G57" i="16" s="1"/>
  <c r="H49" i="16"/>
  <c r="H50" i="16" s="1"/>
  <c r="H57" i="16" s="1"/>
  <c r="M59" i="16"/>
  <c r="M60" i="16" s="1"/>
  <c r="L59" i="16"/>
  <c r="L60" i="16"/>
  <c r="M62" i="16" l="1"/>
  <c r="M63" i="16" s="1"/>
  <c r="H59" i="16"/>
  <c r="H60" i="16" s="1"/>
  <c r="L62" i="16"/>
  <c r="L63" i="16" s="1"/>
  <c r="G59" i="16"/>
  <c r="G60" i="16" s="1"/>
  <c r="G62" i="16" l="1"/>
  <c r="G63" i="16"/>
  <c r="H62" i="16"/>
  <c r="H63" i="16" s="1"/>
  <c r="H11" i="8" l="1"/>
  <c r="D13" i="7" l="1"/>
  <c r="G13" i="7" s="1"/>
  <c r="G16" i="4"/>
  <c r="G18" i="4" l="1"/>
  <c r="K24" i="3" l="1"/>
  <c r="L24" i="3" l="1"/>
  <c r="H10" i="5" l="1"/>
  <c r="G19" i="6" l="1"/>
  <c r="G21" i="6" l="1"/>
  <c r="G24" i="6" l="1"/>
  <c r="M28" i="8"/>
  <c r="H14" i="8"/>
  <c r="A1" i="8"/>
  <c r="D14" i="7"/>
  <c r="G14" i="7" s="1"/>
  <c r="A1" i="7"/>
  <c r="G22" i="6"/>
  <c r="A1" i="6"/>
  <c r="A1" i="5"/>
  <c r="A2" i="4"/>
  <c r="G21" i="3"/>
  <c r="E21" i="3"/>
  <c r="G20" i="3"/>
  <c r="E20" i="3"/>
  <c r="G18" i="3"/>
  <c r="E18" i="3"/>
  <c r="G17" i="3"/>
  <c r="G22" i="3" s="1"/>
  <c r="E17" i="3"/>
  <c r="F22" i="3" s="1"/>
  <c r="L10" i="8" l="1"/>
  <c r="L27" i="8" s="1"/>
  <c r="L28" i="8" s="1"/>
  <c r="G26" i="6"/>
  <c r="G29" i="6"/>
  <c r="G30" i="6" s="1"/>
  <c r="G15" i="7"/>
  <c r="G23" i="3"/>
  <c r="G24" i="3" s="1"/>
  <c r="G16" i="7" l="1"/>
  <c r="F18" i="4"/>
  <c r="G19" i="4"/>
  <c r="G20" i="4" s="1"/>
  <c r="I22" i="3" l="1"/>
  <c r="L22" i="3" s="1"/>
  <c r="G34" i="6"/>
  <c r="G35" i="6" s="1"/>
  <c r="G37" i="6" s="1"/>
  <c r="S22" i="3" l="1"/>
  <c r="M24" i="3" l="1"/>
  <c r="E19" i="3"/>
  <c r="G19" i="3"/>
  <c r="E22" i="3" l="1"/>
  <c r="G14" i="5"/>
  <c r="D23" i="3"/>
  <c r="D24" i="3" l="1"/>
  <c r="S23" i="3"/>
  <c r="S24" i="3" l="1"/>
  <c r="R25" i="3"/>
</calcChain>
</file>

<file path=xl/sharedStrings.xml><?xml version="1.0" encoding="utf-8"?>
<sst xmlns="http://schemas.openxmlformats.org/spreadsheetml/2006/main" count="285" uniqueCount="239">
  <si>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</si>
  <si>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</si>
  <si>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</si>
  <si>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Стоимость, руб.</t>
  </si>
  <si>
    <t>1</t>
  </si>
  <si>
    <t>2</t>
  </si>
  <si>
    <t>3</t>
  </si>
  <si>
    <t>4</t>
  </si>
  <si>
    <t>5</t>
  </si>
  <si>
    <t>Создание зарядной инфраструктуры на территории присутствия ПАО «Россети Волга» (Оренбургская область г. Орск)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t>
  </si>
  <si>
    <t xml:space="preserve">Ссылка на № смет </t>
  </si>
  <si>
    <t xml:space="preserve">  Перечень выполняемых работ</t>
  </si>
  <si>
    <t>Стоимость работ в ценах 2022, руб.</t>
  </si>
  <si>
    <t>Стоимость работ с учетом дефлятора в ценах 2022, руб.</t>
  </si>
  <si>
    <t>Смета №1</t>
  </si>
  <si>
    <t>Предпроектные работы КЛ 0,4 кВ</t>
  </si>
  <si>
    <t>Смета №2</t>
  </si>
  <si>
    <t>Смета №3</t>
  </si>
  <si>
    <t>Изыскательские работы  КЛ 0,4кВ</t>
  </si>
  <si>
    <t>Смета №4</t>
  </si>
  <si>
    <t xml:space="preserve">Подготовка схемы расположения земельного участка на кадастровом плане территории КЛ 0,4 кВ </t>
  </si>
  <si>
    <t>Смета №5</t>
  </si>
  <si>
    <t xml:space="preserve">Выполнение кадастровых работ по описанию границ охранных зон  КЛ 0,4 КВ </t>
  </si>
  <si>
    <t>НДС  20%</t>
  </si>
  <si>
    <t>Всего по сводной смете</t>
  </si>
  <si>
    <t>Приложение №1 к ТЗ на ПИР</t>
  </si>
  <si>
    <t>на предпроектные работы</t>
  </si>
  <si>
    <t xml:space="preserve">Наименование предприятия, здания, сооружения, стадии проектирования, этапа, вида работ:  </t>
  </si>
  <si>
    <t>№ п/п</t>
  </si>
  <si>
    <t>Расчет стоимости</t>
  </si>
  <si>
    <t>Стоимость,
руб.</t>
  </si>
  <si>
    <t>СБЦ105 2006г. 
Глава 11</t>
  </si>
  <si>
    <t xml:space="preserve">Фиксация трасс электротехнических сетей 1 категории </t>
  </si>
  <si>
    <t>100м</t>
  </si>
  <si>
    <t>1-0,5 - для очень малых трасс
0,1 - для малых трасс
0,05 и менее - для больших трасс</t>
  </si>
  <si>
    <t xml:space="preserve">К=1,3 - неблагоприятный  период       </t>
  </si>
  <si>
    <t>Итого в ценах 2001г</t>
  </si>
  <si>
    <t>на проектные работы</t>
  </si>
  <si>
    <t xml:space="preserve">Расчет стоимости:
(а + bx) х Ki,
или (объем строительно-монтажных работ) х проц.
100
или количество х цена
</t>
  </si>
  <si>
    <t>на инженерно-геодезические изыскания</t>
  </si>
  <si>
    <t>Сметный расчет составлен по Справочнику базовых цен на инженерные изыскания для</t>
  </si>
  <si>
    <t>строительства "Инженерно-геодезические изыскания", 2004 г. (СБЦИИС-2004)</t>
  </si>
  <si>
    <t>Топогеодезические работы</t>
  </si>
  <si>
    <t>СБЦИИС, 2004</t>
  </si>
  <si>
    <t>в М-бе 1:500 сеч. 0,5 м</t>
  </si>
  <si>
    <t>Табл. 9 § 5</t>
  </si>
  <si>
    <t xml:space="preserve"> - II категория сложности </t>
  </si>
  <si>
    <t>га</t>
  </si>
  <si>
    <t>полевые</t>
  </si>
  <si>
    <t xml:space="preserve">                                        </t>
  </si>
  <si>
    <t>3284*S</t>
  </si>
  <si>
    <t xml:space="preserve">К=1,3 - неблагоприятный  период      </t>
  </si>
  <si>
    <t xml:space="preserve">камеральные </t>
  </si>
  <si>
    <t xml:space="preserve">Итого полевых работ </t>
  </si>
  <si>
    <t>Итого камеральных работ</t>
  </si>
  <si>
    <t>Организация и ликвидация</t>
  </si>
  <si>
    <t xml:space="preserve">К = 0,06 </t>
  </si>
  <si>
    <t>(полевые+внутр.трансп.)*</t>
  </si>
  <si>
    <t>работ</t>
  </si>
  <si>
    <t>ОУ п.13, примеч.п.1 К=2,5</t>
  </si>
  <si>
    <t>*0,06*2,5</t>
  </si>
  <si>
    <t>Итого</t>
  </si>
  <si>
    <t>6</t>
  </si>
  <si>
    <t xml:space="preserve"> Итого с районными </t>
  </si>
  <si>
    <t xml:space="preserve"> коэфициентами.:</t>
  </si>
  <si>
    <t xml:space="preserve"> - районный коэффициент к </t>
  </si>
  <si>
    <t>К = 1,08</t>
  </si>
  <si>
    <t xml:space="preserve">   заработной плате.</t>
  </si>
  <si>
    <t>Табл. 3 § 2</t>
  </si>
  <si>
    <t>итого х1,08</t>
  </si>
  <si>
    <t>7</t>
  </si>
  <si>
    <t>За разрешение на инженерные изыскания</t>
  </si>
  <si>
    <t>Гл.9 т.80 п1 Пр.1</t>
  </si>
  <si>
    <t>Согласование подземных коммуникаций</t>
  </si>
  <si>
    <t>Гл.8 т.75 п1 Пр.3</t>
  </si>
  <si>
    <t>на подготовку схемы расположения земельного участка на кадастровом плане территории</t>
  </si>
  <si>
    <t>Номер частей, глав, таблиц, и пунктов указаний к разделу сборника цен</t>
  </si>
  <si>
    <t>Схема расположения земельных участков необходимых для размещения ЛЭП на кадастровом плане территории</t>
  </si>
  <si>
    <t xml:space="preserve">Подготовка землеустроительного дела по отводу земель (СРЗУ). </t>
  </si>
  <si>
    <t>тыс.га</t>
  </si>
  <si>
    <t>А=1363, В=3431
(1363*К2+3431*S)*Кр</t>
  </si>
  <si>
    <t>Стоимость работ в ценах 1996г.</t>
  </si>
  <si>
    <t>Всего по смете в ценах 2001г:</t>
  </si>
  <si>
    <t>Письмо Росземкадастра № НК-465 от 15.05.2001г.</t>
  </si>
  <si>
    <t>15,55675601/2,51=6,2
Приказ Минэкономразвития РФ №654 от 28.10.2021г
Письмо Росземкадастра № НК-465 от 15.05.2001г.</t>
  </si>
  <si>
    <t>Стоимость (руб.)</t>
  </si>
  <si>
    <t>Сб. цен и ОНЗТ, Утвержденный приказом Роскомзема от 28.12.95 №70 Глава 11, табл. 73</t>
  </si>
  <si>
    <t>– подготовка материалов по форме карты (плана) объекта землеустройства (в составе землеустроительного дела);</t>
  </si>
  <si>
    <t>100 км</t>
  </si>
  <si>
    <t>К2 при менее 100км - Сб.цен, табл.73, прим. 2</t>
  </si>
  <si>
    <t>К=1-0,9*(1-n)=</t>
  </si>
  <si>
    <t xml:space="preserve">– подготовка сведений об охранных зонах в объеме определенном Законом геодезическим способом; </t>
  </si>
  <si>
    <t>К2-1,1 Сб.цен, табл.73, прим. 8</t>
  </si>
  <si>
    <t>К3-3,5 Сб.цен, табл. 73, прим. 10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</si>
  <si>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необходимости);
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
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имущества;</t>
  </si>
  <si>
    <t>Итого по смете в ценах 1996г</t>
  </si>
  <si>
    <t>Итого по смете в ценах 2001г</t>
  </si>
  <si>
    <t>Проектные работы</t>
  </si>
  <si>
    <t>Внешний транспорт</t>
  </si>
  <si>
    <t>19,6%</t>
  </si>
  <si>
    <t>(обмерные полевые+внутр.тр)*19,6%</t>
  </si>
  <si>
    <t>Внутренний транспорт (расстояние до 5км.)</t>
  </si>
  <si>
    <t>ОУ п.9 Табл. 4, §1</t>
  </si>
  <si>
    <t>ОУ п.10 Табл.5§2</t>
  </si>
  <si>
    <t>8,75%</t>
  </si>
  <si>
    <t>(полевые+внутр.тр)*</t>
  </si>
  <si>
    <t xml:space="preserve"> *19,6%</t>
  </si>
  <si>
    <t xml:space="preserve">Расстояние   до 5  км                                                                                                                                                                                                               </t>
  </si>
  <si>
    <t xml:space="preserve">Внутренний транспорт </t>
  </si>
  <si>
    <t>7 704,26*8,75%</t>
  </si>
  <si>
    <t>Проектные работы  КЛ 0,4 кВ с силовым шкафом ШУ,благоустройство территории под зарядную станцию, ограждение, зарядная станция</t>
  </si>
  <si>
    <t xml:space="preserve">Сбор исходных данных по
КЛ 0,4 кВ 0,015м,
протяженность участка =0,015 км                           </t>
  </si>
  <si>
    <t>1414*L/100</t>
  </si>
  <si>
    <r>
      <t>(1363*К2+3431*(</t>
    </r>
    <r>
      <rPr>
        <b/>
        <sz val="12"/>
        <color theme="1"/>
        <rFont val="Times New Roman"/>
        <family val="1"/>
        <charset val="204"/>
      </rPr>
      <t>L/100)*3,5</t>
    </r>
    <r>
      <rPr>
        <sz val="12"/>
        <color theme="1"/>
        <rFont val="Times New Roman"/>
        <family val="1"/>
        <charset val="204"/>
      </rPr>
      <t>)*1,47</t>
    </r>
  </si>
  <si>
    <t>А=355, В=22
(355*К2+22*К6*S)*Кр</t>
  </si>
  <si>
    <t xml:space="preserve">Выполнение кадастровых работ по  описанию границ охранных зон КЛ
</t>
  </si>
  <si>
    <t>Табл. 5 § 1</t>
  </si>
  <si>
    <t>Итого в ценах 2024г.</t>
  </si>
  <si>
    <t xml:space="preserve">Итого обмерных работ </t>
  </si>
  <si>
    <t xml:space="preserve">Составление и вычерчивание плана границ землепользования (СРЗУ). </t>
  </si>
  <si>
    <r>
      <t xml:space="preserve">Итого </t>
    </r>
    <r>
      <rPr>
        <b/>
        <sz val="11"/>
        <rFont val="Times New Roman"/>
        <family val="1"/>
        <charset val="204"/>
      </rPr>
      <t>в ценах 2021г.</t>
    </r>
    <r>
      <rPr>
        <sz val="11"/>
        <rFont val="Times New Roman"/>
        <family val="1"/>
        <charset val="204"/>
      </rPr>
      <t xml:space="preserve"> </t>
    </r>
  </si>
  <si>
    <t>Согласовано:</t>
  </si>
  <si>
    <t>Утверждаю</t>
  </si>
  <si>
    <t xml:space="preserve">                                                                                          
Подрядчик:
Генеральный директор ООО «АСН»
 ______________/Никифоров А.С./     </t>
  </si>
  <si>
    <t xml:space="preserve">Заказчик:
Заместитель генерального директора 
ПАО "Россети Волга" - директор
филиала "Оренбургэнерго"     
 ______________/В.Ф. Кажаев/  </t>
  </si>
  <si>
    <t>"__"_________________2023</t>
  </si>
  <si>
    <t>СВОДНЫЙ СМЕТНЫЙ РАСЧЕТ №1</t>
  </si>
  <si>
    <t>Индексы перевода в  уровне цен 3 квартала 2023 года</t>
  </si>
  <si>
    <t>СМР</t>
  </si>
  <si>
    <t>ОТ-31,87;ЭМ -12,14; М-8,28</t>
  </si>
  <si>
    <t>Оборудование</t>
  </si>
  <si>
    <t>ПНР, прочие</t>
  </si>
  <si>
    <t>Вынос трассы в натуру/ изыскательские работы</t>
  </si>
  <si>
    <t>Кадастровые работы</t>
  </si>
  <si>
    <t xml:space="preserve">Шифр проекта : ОЭ00030-6/2023 </t>
  </si>
  <si>
    <t>Номера сметных расчетов и смет</t>
  </si>
  <si>
    <t>Наименование глав, объектов, работ и затрат</t>
  </si>
  <si>
    <t>Сметная стоимость в ценах 2001г, руб.</t>
  </si>
  <si>
    <t>Общая сметная стоимость в ценах 2001г, руб.</t>
  </si>
  <si>
    <t>Сметная стоимость в уровне цен 3 кв.2023г., руб.</t>
  </si>
  <si>
    <t>Общая сметная стоимостьв уровне цен 3 кв.2023 г.,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</si>
  <si>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</si>
  <si>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</si>
  <si>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</si>
  <si>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</si>
  <si>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</si>
  <si>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Подготовка схемы расположения земельного участка на кадастровом плане территории КЛ-0,4кВ</t>
  </si>
  <si>
    <t>Выполнение кадастровых работ по установлению и описанию границ охранных зон КЛ-0,4кВ</t>
  </si>
  <si>
    <t>Смета №6</t>
  </si>
  <si>
    <t>Контрольная геодезическая съемка построенного объекта</t>
  </si>
  <si>
    <t>Смета №1-01</t>
  </si>
  <si>
    <t>Вынос трассы КЛ в натуру</t>
  </si>
  <si>
    <t>Итого по Главе 1</t>
  </si>
  <si>
    <t>Глава 2. Основные объекты строительства</t>
  </si>
  <si>
    <t>Смета №2-01</t>
  </si>
  <si>
    <t>Строительство КЛ-0,4 кВ</t>
  </si>
  <si>
    <t>Смета №2-02</t>
  </si>
  <si>
    <t>Строительно-монажные работы по установки ЭЗС</t>
  </si>
  <si>
    <t>Смета №2-03</t>
  </si>
  <si>
    <t xml:space="preserve">Благоустройство территории </t>
  </si>
  <si>
    <t>Итого по Главе 2</t>
  </si>
  <si>
    <t>Итого по главам 1-2</t>
  </si>
  <si>
    <t>Глава 9. Прочие работы и затраты</t>
  </si>
  <si>
    <t>Смета №9-01</t>
  </si>
  <si>
    <t>Пусконаладочные работы КЛ-0,4кВ</t>
  </si>
  <si>
    <t>Смета №9-02</t>
  </si>
  <si>
    <t>Пусконаладочные работы ЗЭС</t>
  </si>
  <si>
    <t>Приказ Минстроя РФ от 25 мая 2021 года № 325/пр прил.№1,прил.№4  (IVзона)</t>
  </si>
  <si>
    <t>Производство работ в зимнее время 2,9%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</si>
  <si>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</si>
  <si>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</si>
  <si>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</si>
  <si>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</si>
  <si>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</si>
  <si>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 xml:space="preserve">«Регламент нормирования затрат на содержание службы заказчика-застройщика и на проведение строительного контроля при осуществлении строительства/реконструкции объектов ПАО «МРСК Волги» и порядка учета таких затрат» Р-РВ-17-1279.05-21 от 29.10.2021г.
 </t>
  </si>
  <si>
    <t>Содержание службы заказчика-1,82%</t>
  </si>
  <si>
    <t>Итого по Главе 10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</si>
  <si>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</si>
  <si>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</si>
  <si>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Смета 2 .1</t>
  </si>
  <si>
    <t>Предпроектные работы (сбор исходных данных) ВЛ-10 кВ</t>
  </si>
  <si>
    <t>Предпроектные работы КЛ-0,4кВ</t>
  </si>
  <si>
    <t>Проектные работы КЛ-0,4кВ с силовым шкафом ШУ, благоустройство территории под зарядную станцию, ограждение, зарядная станция</t>
  </si>
  <si>
    <t>Изыскательские работы КЛ-0,4кВ</t>
  </si>
  <si>
    <t>Итого по Главе 12</t>
  </si>
  <si>
    <t>Итого по Главам 1-12</t>
  </si>
  <si>
    <t>Непредвиденные затраты</t>
  </si>
  <si>
    <t>Методика определения сметной стоимости строительства, , утв. приказом от 04.08.2020г. № 421/пр. п.179 б</t>
  </si>
  <si>
    <t>Непредвиденные затраты - 3 %</t>
  </si>
  <si>
    <t>Итого с непредвиденными</t>
  </si>
  <si>
    <t>Налоги и обязательные платежи</t>
  </si>
  <si>
    <t>Методика определения сметной стоимости строительства, , утв. приказом от 04.08.2020г. № 421/пр. п.180</t>
  </si>
  <si>
    <t>НДС - 20%</t>
  </si>
  <si>
    <t>Всего по сводному сметному расчету №1</t>
  </si>
  <si>
    <t>Составил :</t>
  </si>
  <si>
    <t>Проверил ГИП ООО "АСН":</t>
  </si>
  <si>
    <t>Н.Е. Чудненко</t>
  </si>
  <si>
    <t>«Создание зарядной инфраструктуры на территории присутствия ПАО «Россети Волга» (Саратовская область Калининский район)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</si>
  <si>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 xml:space="preserve">Сбор исходных данных по
КЛ 0,4 кВ 0,10 км,
протяженность участка =0,10 км                           </t>
  </si>
  <si>
    <t>Табл. 58-1-1</t>
  </si>
  <si>
    <t>Внешний транспорт
Расстояние от 100 км до 300 км, продолжительность работ до 1 месяца  (расстояние от г.Саратов до Калининска</t>
  </si>
  <si>
    <t>Создание инженерно-топографического плана (застроенная территория)  
КЛ-0,4кВ 
длиной 100  м 
при ширине коридора = 40м</t>
  </si>
  <si>
    <r>
      <t xml:space="preserve">ОНЗТ-96, табл. 75, А - объект, В - 1 тыс.га территории. 
</t>
    </r>
    <r>
      <rPr>
        <b/>
        <sz val="10"/>
        <color theme="1"/>
        <rFont val="Times New Roman"/>
        <family val="1"/>
        <charset val="204"/>
      </rPr>
      <t>п.2 Прим.</t>
    </r>
    <r>
      <rPr>
        <sz val="10"/>
        <color theme="1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
К6=1,6</t>
    </r>
  </si>
  <si>
    <r>
      <t xml:space="preserve">ОНЗТ-96, табл. 73, А - объект, В - 1 тыс.га отводимой территории.  </t>
    </r>
    <r>
      <rPr>
        <b/>
        <sz val="10"/>
        <color theme="1"/>
        <rFont val="Times New Roman"/>
        <family val="1"/>
        <charset val="204"/>
      </rPr>
      <t>п.2 Прим.</t>
    </r>
    <r>
      <rPr>
        <sz val="10"/>
        <color theme="1"/>
        <rFont val="Times New Roman"/>
        <family val="1"/>
        <charset val="204"/>
      </rPr>
      <t xml:space="preserve"> Площадь отводимой территории составляет больше 1 тыс.га. При меньшей площади - в А понижающий 
К2 =1-0,9*(1-S)=0,1 (S площадь тыс.га)</t>
    </r>
  </si>
  <si>
    <r>
      <t xml:space="preserve">Описание границ охранных зон объектов электросетевых комплексов:
</t>
    </r>
    <r>
      <rPr>
        <b/>
        <sz val="12"/>
        <color theme="1"/>
        <rFont val="Times New Roman"/>
        <family val="1"/>
        <charset val="204"/>
      </rPr>
      <t xml:space="preserve">для  КЛ-0,4 кВ= 0,10 км, </t>
    </r>
  </si>
  <si>
    <t>722,48*1,2</t>
  </si>
  <si>
    <t>1067*1,75*S</t>
  </si>
  <si>
    <t xml:space="preserve">О.У. п.8г Т.2 §2 К=1,2 на неблагоприятный период, п.1 Т15 (в период с 1/XI по 1/V)  </t>
  </si>
  <si>
    <r>
      <rPr>
        <sz val="10"/>
        <color rgb="FFFF0000"/>
        <rFont val="Times New Roman"/>
        <family val="1"/>
        <charset val="204"/>
      </rPr>
      <t>15,55675601</t>
    </r>
    <r>
      <rPr>
        <sz val="10"/>
        <color theme="1"/>
        <rFont val="Times New Roman"/>
        <family val="1"/>
        <charset val="204"/>
      </rPr>
      <t>/2,51=6,2
Приказ Минэкономразвития РФ №654 от 28.10.2021г
Письмо Росземкадастра № НК-465 от 15.05.2001г.</t>
    </r>
  </si>
  <si>
    <t xml:space="preserve">Кабельные линии напряжением до 35 кВ с интервалами протяженности, м:  до 100 м                                                                КЛ 0,4 кВ - 100м                </t>
  </si>
  <si>
    <r>
      <t>Зарядная станция постоянного тока мощностью 149 кВт.</t>
    </r>
    <r>
      <rPr>
        <sz val="12"/>
        <color indexed="10"/>
        <rFont val="Times New Roman"/>
        <family val="1"/>
        <charset val="204"/>
      </rPr>
      <t/>
    </r>
  </si>
  <si>
    <t>ОУ т.9 п.5д ; 
прим.6 к Табл.9 п.4  К=1,75</t>
  </si>
  <si>
    <t>Нормативные затраты на работы по подготовке проектной документации для строительства реконструкции сетей инженерно­технического обеспечения объектов инфраструктуры. Приказ № 847 от 28.11.2023г. Таблица 3.19
индекс перевода в цены 4 кв.21 года - 4,57 на проектные работы.
Стоимость строительства зарядной станции постоянного тока мощностью 149 кВт в ценах 2001г. -0,67 млн. руб.</t>
  </si>
  <si>
    <t>0,67*4,57*5,13%*1000000</t>
  </si>
  <si>
    <t>Приложение №2 к Техническому заданию</t>
  </si>
  <si>
    <t>на разработку проектной и рабочей документации по объекту: «Создание зарядной инфраструктуры на территории присутствия ПАО «Россети Волга» (Саратовская область Калининский район)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</si>
  <si>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>Составил:</t>
  </si>
  <si>
    <t>М.В. Корнишина</t>
  </si>
  <si>
    <t>Итого:</t>
  </si>
  <si>
    <t>С учетом договорного коэффициента К=0,95</t>
  </si>
  <si>
    <t>С учетиом договорного коэффициента К=0,95</t>
  </si>
  <si>
    <t>Итого в ценах 1 кв 2025г</t>
  </si>
  <si>
    <t xml:space="preserve">Итого в ценах 1 кв.25г. </t>
  </si>
  <si>
    <t xml:space="preserve">Итого в ценах  2025г. </t>
  </si>
  <si>
    <t xml:space="preserve">Итого в ценах 1 кв. 2025г. </t>
  </si>
  <si>
    <t xml:space="preserve">Приказ 847/пр от 28.11.2023 г., табл. 3.11 п. 1, к-т, учитывающий объем работ К=0,637 
</t>
  </si>
  <si>
    <t xml:space="preserve">         Стоимость проектных работ в ценах 2021г 
а=17,7                                          в=0,234                                        К=0,637</t>
  </si>
  <si>
    <t>Проверил:</t>
  </si>
  <si>
    <t>К.Э. Дмитриев</t>
  </si>
  <si>
    <t>Стоимость работ в ценах 2025г., руб.</t>
  </si>
  <si>
    <t>Расчет начальной максимальной цены лота по объекту:</t>
  </si>
  <si>
    <t>Ведущий специалист ОКС АО «Энергосервис Волги»</t>
  </si>
  <si>
    <t>М.В. Васильцова</t>
  </si>
  <si>
    <t>Начальник СДО АО «Энергосервис Волги»</t>
  </si>
  <si>
    <t>Начальник ПТО АО «Энергосервис Волги»</t>
  </si>
  <si>
    <t>Утверждаю:</t>
  </si>
  <si>
    <t>Главный инженер</t>
  </si>
  <si>
    <t>АО «Энергосервис Волги»</t>
  </si>
  <si>
    <t>_______________В.В. Пухарев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</si>
</sst>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00"/>
    <numFmt numFmtId="167" formatCode="#,##0.000"/>
    <numFmt numFmtId="168" formatCode="0.000000"/>
    <numFmt numFmtId="169" formatCode="_-* #,##0.00_р_._-;\-* #,##0.00_р_._-;_-* &quot;-&quot;??_р_._-;_-@_-"/>
    <numFmt numFmtId="170" formatCode="_-* #,##0.00[$€-1]_-;\-* #,##0.00[$€-1]_-;_-* &quot;-&quot;??[$€-1]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3"/>
      <name val="Times New Roman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 Cyr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0"/>
      <color rgb="FF92D050"/>
      <name val="Arial Cyr"/>
      <charset val="204"/>
    </font>
    <font>
      <sz val="10"/>
      <color rgb="FFFF0000"/>
      <name val="Arial Cyr"/>
      <charset val="204"/>
    </font>
    <font>
      <sz val="11"/>
      <name val="Arial"/>
      <family val="2"/>
      <charset val="204"/>
    </font>
    <font>
      <b/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1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color theme="1"/>
      <name val="Times New Roman Cyr"/>
      <charset val="204"/>
    </font>
    <font>
      <sz val="11"/>
      <color theme="1"/>
      <name val="Times New Roman Cyr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2"/>
      <color theme="1" tint="0.14999847407452621"/>
      <name val="Times New Roman"/>
      <family val="1"/>
      <charset val="204"/>
    </font>
    <font>
      <sz val="12"/>
      <color theme="1" tint="0.1499984740745262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/>
    <xf numFmtId="0" fontId="4" fillId="0" borderId="0"/>
    <xf numFmtId="0" fontId="6" fillId="0" borderId="0"/>
    <xf numFmtId="0" fontId="3" fillId="0" borderId="0"/>
    <xf numFmtId="0" fontId="10" fillId="0" borderId="0"/>
    <xf numFmtId="0" fontId="6" fillId="0" borderId="0"/>
    <xf numFmtId="0" fontId="12" fillId="0" borderId="0"/>
    <xf numFmtId="0" fontId="6" fillId="0" borderId="0"/>
    <xf numFmtId="0" fontId="16" fillId="0" borderId="0"/>
    <xf numFmtId="164" fontId="9" fillId="0" borderId="0" applyFont="0" applyFill="0" applyBorder="0" applyAlignment="0" applyProtection="0"/>
    <xf numFmtId="0" fontId="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164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52" fillId="0" borderId="0"/>
    <xf numFmtId="0" fontId="52" fillId="0" borderId="0"/>
    <xf numFmtId="0" fontId="9" fillId="0" borderId="0"/>
    <xf numFmtId="0" fontId="1" fillId="0" borderId="0"/>
    <xf numFmtId="165" fontId="12" fillId="0" borderId="0" applyFont="0" applyFill="0" applyBorder="0" applyAlignment="0" applyProtection="0"/>
  </cellStyleXfs>
  <cellXfs count="649">
    <xf numFmtId="0" fontId="0" fillId="0" borderId="0" xfId="0"/>
    <xf numFmtId="0" fontId="11" fillId="0" borderId="10" xfId="5" applyFont="1" applyFill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/>
    </xf>
    <xf numFmtId="164" fontId="11" fillId="0" borderId="10" xfId="9" applyFont="1" applyFill="1" applyBorder="1" applyAlignment="1">
      <alignment horizontal="right" wrapText="1"/>
    </xf>
    <xf numFmtId="4" fontId="11" fillId="0" borderId="10" xfId="5" applyNumberFormat="1" applyFont="1" applyFill="1" applyBorder="1" applyAlignment="1">
      <alignment horizontal="right" wrapText="1"/>
    </xf>
    <xf numFmtId="164" fontId="14" fillId="0" borderId="10" xfId="9" applyFont="1" applyFill="1" applyBorder="1" applyAlignment="1">
      <alignment horizontal="center" vertical="top" wrapText="1"/>
    </xf>
    <xf numFmtId="4" fontId="14" fillId="2" borderId="10" xfId="5" applyNumberFormat="1" applyFont="1" applyFill="1" applyBorder="1" applyAlignment="1">
      <alignment horizontal="right" vertical="top" wrapText="1"/>
    </xf>
    <xf numFmtId="0" fontId="11" fillId="0" borderId="0" xfId="10" applyFont="1" applyFill="1" applyAlignment="1">
      <alignment vertical="center"/>
    </xf>
    <xf numFmtId="0" fontId="12" fillId="0" borderId="0" xfId="6" applyFill="1"/>
    <xf numFmtId="0" fontId="21" fillId="0" borderId="0" xfId="6" applyFont="1" applyFill="1" applyAlignment="1">
      <alignment wrapText="1"/>
    </xf>
    <xf numFmtId="0" fontId="22" fillId="0" borderId="0" xfId="6" applyFont="1" applyFill="1"/>
    <xf numFmtId="0" fontId="12" fillId="0" borderId="0" xfId="6" applyFont="1" applyFill="1"/>
    <xf numFmtId="4" fontId="18" fillId="0" borderId="0" xfId="6" applyNumberFormat="1" applyFont="1" applyFill="1"/>
    <xf numFmtId="0" fontId="18" fillId="0" borderId="0" xfId="6" applyFont="1" applyFill="1"/>
    <xf numFmtId="0" fontId="12" fillId="0" borderId="0" xfId="13" applyFill="1"/>
    <xf numFmtId="0" fontId="8" fillId="0" borderId="0" xfId="13" applyFont="1" applyFill="1"/>
    <xf numFmtId="0" fontId="14" fillId="0" borderId="0" xfId="13" applyFont="1" applyFill="1" applyBorder="1" applyAlignment="1">
      <alignment vertical="center"/>
    </xf>
    <xf numFmtId="0" fontId="18" fillId="0" borderId="5" xfId="13" applyFont="1" applyFill="1" applyBorder="1" applyAlignment="1">
      <alignment horizontal="center"/>
    </xf>
    <xf numFmtId="0" fontId="18" fillId="0" borderId="4" xfId="13" applyFont="1" applyFill="1" applyBorder="1" applyAlignment="1">
      <alignment horizontal="center"/>
    </xf>
    <xf numFmtId="0" fontId="12" fillId="0" borderId="0" xfId="13" applyFill="1" applyBorder="1"/>
    <xf numFmtId="2" fontId="20" fillId="0" borderId="14" xfId="13" applyNumberFormat="1" applyFont="1" applyFill="1" applyBorder="1" applyAlignment="1">
      <alignment horizontal="center" wrapText="1"/>
    </xf>
    <xf numFmtId="0" fontId="8" fillId="0" borderId="0" xfId="13" applyFont="1" applyFill="1" applyBorder="1" applyAlignment="1">
      <alignment wrapText="1"/>
    </xf>
    <xf numFmtId="0" fontId="20" fillId="0" borderId="0" xfId="13" applyFont="1" applyFill="1" applyBorder="1" applyAlignment="1">
      <alignment wrapText="1"/>
    </xf>
    <xf numFmtId="0" fontId="20" fillId="0" borderId="0" xfId="13" applyFont="1" applyFill="1" applyBorder="1" applyAlignment="1">
      <alignment horizontal="center" wrapText="1"/>
    </xf>
    <xf numFmtId="4" fontId="20" fillId="0" borderId="0" xfId="13" applyNumberFormat="1" applyFont="1" applyFill="1" applyBorder="1" applyAlignment="1">
      <alignment wrapText="1"/>
    </xf>
    <xf numFmtId="0" fontId="6" fillId="0" borderId="0" xfId="16" applyFill="1"/>
    <xf numFmtId="3" fontId="6" fillId="0" borderId="0" xfId="16" applyNumberFormat="1" applyFill="1"/>
    <xf numFmtId="0" fontId="25" fillId="0" borderId="0" xfId="13" applyFont="1" applyFill="1"/>
    <xf numFmtId="0" fontId="22" fillId="0" borderId="0" xfId="13" applyFont="1" applyFill="1"/>
    <xf numFmtId="4" fontId="26" fillId="0" borderId="4" xfId="2" applyNumberFormat="1" applyFont="1" applyFill="1" applyBorder="1" applyAlignment="1">
      <alignment horizontal="center"/>
    </xf>
    <xf numFmtId="4" fontId="12" fillId="0" borderId="0" xfId="13" applyNumberFormat="1" applyFill="1"/>
    <xf numFmtId="167" fontId="12" fillId="0" borderId="0" xfId="13" applyNumberFormat="1" applyFill="1"/>
    <xf numFmtId="0" fontId="12" fillId="0" borderId="0" xfId="13"/>
    <xf numFmtId="0" fontId="12" fillId="0" borderId="0" xfId="13" applyAlignment="1">
      <alignment vertical="top"/>
    </xf>
    <xf numFmtId="0" fontId="27" fillId="0" borderId="0" xfId="13" applyFont="1"/>
    <xf numFmtId="0" fontId="26" fillId="2" borderId="0" xfId="13" applyFont="1" applyFill="1"/>
    <xf numFmtId="0" fontId="13" fillId="2" borderId="34" xfId="13" applyFont="1" applyFill="1" applyBorder="1" applyAlignment="1">
      <alignment horizontal="center"/>
    </xf>
    <xf numFmtId="0" fontId="13" fillId="2" borderId="34" xfId="13" applyFont="1" applyFill="1" applyBorder="1" applyAlignment="1">
      <alignment vertical="center" wrapText="1"/>
    </xf>
    <xf numFmtId="0" fontId="13" fillId="2" borderId="34" xfId="13" applyFont="1" applyFill="1" applyBorder="1" applyAlignment="1"/>
    <xf numFmtId="0" fontId="13" fillId="2" borderId="31" xfId="13" applyFont="1" applyFill="1" applyBorder="1" applyAlignment="1">
      <alignment horizontal="left"/>
    </xf>
    <xf numFmtId="0" fontId="13" fillId="2" borderId="0" xfId="13" applyFont="1" applyFill="1" applyBorder="1" applyAlignment="1">
      <alignment horizontal="left"/>
    </xf>
    <xf numFmtId="0" fontId="26" fillId="2" borderId="31" xfId="13" applyFont="1" applyFill="1" applyBorder="1" applyAlignment="1"/>
    <xf numFmtId="0" fontId="26" fillId="2" borderId="0" xfId="13" applyFont="1" applyFill="1" applyBorder="1" applyAlignment="1"/>
    <xf numFmtId="0" fontId="26" fillId="2" borderId="34" xfId="13" applyFont="1" applyFill="1" applyBorder="1" applyAlignment="1"/>
    <xf numFmtId="0" fontId="26" fillId="2" borderId="37" xfId="13" applyFont="1" applyFill="1" applyBorder="1" applyAlignment="1"/>
    <xf numFmtId="0" fontId="26" fillId="2" borderId="17" xfId="13" applyFont="1" applyFill="1" applyBorder="1" applyAlignment="1"/>
    <xf numFmtId="0" fontId="26" fillId="2" borderId="18" xfId="13" applyFont="1" applyFill="1" applyBorder="1" applyAlignment="1"/>
    <xf numFmtId="0" fontId="29" fillId="2" borderId="37" xfId="13" applyFont="1" applyFill="1" applyBorder="1"/>
    <xf numFmtId="0" fontId="30" fillId="2" borderId="37" xfId="13" applyFont="1" applyFill="1" applyBorder="1" applyAlignment="1">
      <alignment horizontal="center" vertical="center"/>
    </xf>
    <xf numFmtId="0" fontId="30" fillId="2" borderId="17" xfId="13" applyFont="1" applyFill="1" applyBorder="1" applyAlignment="1">
      <alignment horizontal="center" vertical="center"/>
    </xf>
    <xf numFmtId="0" fontId="30" fillId="2" borderId="18" xfId="13" applyFont="1" applyFill="1" applyBorder="1" applyAlignment="1">
      <alignment horizontal="center" vertical="center"/>
    </xf>
    <xf numFmtId="0" fontId="30" fillId="2" borderId="37" xfId="13" applyFont="1" applyFill="1" applyBorder="1" applyAlignment="1">
      <alignment horizontal="center" vertical="center" wrapText="1"/>
    </xf>
    <xf numFmtId="0" fontId="30" fillId="2" borderId="17" xfId="13" applyFont="1" applyFill="1" applyBorder="1" applyAlignment="1">
      <alignment horizontal="center" vertical="center" wrapText="1"/>
    </xf>
    <xf numFmtId="0" fontId="30" fillId="2" borderId="18" xfId="13" applyFont="1" applyFill="1" applyBorder="1" applyAlignment="1">
      <alignment horizontal="center" vertical="center" wrapText="1"/>
    </xf>
    <xf numFmtId="0" fontId="31" fillId="0" borderId="0" xfId="13" applyFont="1"/>
    <xf numFmtId="0" fontId="26" fillId="2" borderId="24" xfId="13" applyFont="1" applyFill="1" applyBorder="1" applyAlignment="1">
      <alignment horizontal="center" vertical="center" wrapText="1"/>
    </xf>
    <xf numFmtId="4" fontId="12" fillId="0" borderId="0" xfId="13" applyNumberFormat="1"/>
    <xf numFmtId="0" fontId="26" fillId="2" borderId="38" xfId="13" applyFont="1" applyFill="1" applyBorder="1" applyAlignment="1">
      <alignment horizontal="center" vertical="center" wrapText="1"/>
    </xf>
    <xf numFmtId="0" fontId="11" fillId="0" borderId="15" xfId="30" applyFont="1" applyFill="1" applyBorder="1" applyAlignment="1">
      <alignment horizontal="center" vertical="top"/>
    </xf>
    <xf numFmtId="49" fontId="37" fillId="0" borderId="1" xfId="2" applyNumberFormat="1" applyFont="1" applyFill="1" applyBorder="1" applyAlignment="1">
      <alignment horizontal="center"/>
    </xf>
    <xf numFmtId="2" fontId="37" fillId="0" borderId="1" xfId="2" applyNumberFormat="1" applyFont="1" applyFill="1" applyBorder="1" applyAlignment="1">
      <alignment horizontal="center" wrapText="1"/>
    </xf>
    <xf numFmtId="0" fontId="13" fillId="2" borderId="14" xfId="30" applyFont="1" applyFill="1" applyBorder="1" applyAlignment="1">
      <alignment vertical="top" wrapText="1"/>
    </xf>
    <xf numFmtId="0" fontId="13" fillId="2" borderId="10" xfId="30" applyFont="1" applyFill="1" applyBorder="1" applyAlignment="1">
      <alignment vertical="top" wrapText="1"/>
    </xf>
    <xf numFmtId="0" fontId="23" fillId="0" borderId="0" xfId="13" applyFont="1" applyFill="1" applyBorder="1"/>
    <xf numFmtId="0" fontId="19" fillId="0" borderId="11" xfId="2" applyFont="1" applyFill="1" applyBorder="1" applyAlignment="1">
      <alignment horizontal="center" vertical="center" wrapText="1"/>
    </xf>
    <xf numFmtId="49" fontId="4" fillId="0" borderId="15" xfId="14" applyNumberFormat="1" applyFont="1" applyFill="1" applyBorder="1" applyAlignment="1">
      <alignment horizontal="center" vertical="top" wrapText="1"/>
    </xf>
    <xf numFmtId="0" fontId="8" fillId="0" borderId="11" xfId="13" applyFont="1" applyFill="1" applyBorder="1" applyAlignment="1">
      <alignment wrapText="1"/>
    </xf>
    <xf numFmtId="0" fontId="19" fillId="0" borderId="26" xfId="2" applyFont="1" applyFill="1" applyBorder="1" applyAlignment="1">
      <alignment horizontal="center" vertical="center" wrapText="1"/>
    </xf>
    <xf numFmtId="0" fontId="19" fillId="0" borderId="27" xfId="2" applyFont="1" applyFill="1" applyBorder="1" applyAlignment="1">
      <alignment horizontal="center" vertical="center" wrapText="1"/>
    </xf>
    <xf numFmtId="3" fontId="19" fillId="0" borderId="28" xfId="2" applyNumberFormat="1" applyFont="1" applyFill="1" applyBorder="1" applyAlignment="1">
      <alignment horizontal="center" vertical="center" wrapText="1"/>
    </xf>
    <xf numFmtId="0" fontId="18" fillId="0" borderId="46" xfId="13" applyFont="1" applyFill="1" applyBorder="1" applyAlignment="1">
      <alignment horizontal="center" vertical="top" wrapText="1"/>
    </xf>
    <xf numFmtId="0" fontId="18" fillId="0" borderId="50" xfId="13" applyFont="1" applyFill="1" applyBorder="1" applyAlignment="1">
      <alignment horizontal="center"/>
    </xf>
    <xf numFmtId="0" fontId="8" fillId="0" borderId="44" xfId="13" applyFont="1" applyFill="1" applyBorder="1" applyAlignment="1">
      <alignment vertical="top" wrapText="1"/>
    </xf>
    <xf numFmtId="0" fontId="8" fillId="0" borderId="44" xfId="13" applyFont="1" applyFill="1" applyBorder="1" applyAlignment="1">
      <alignment wrapText="1"/>
    </xf>
    <xf numFmtId="164" fontId="8" fillId="0" borderId="48" xfId="15" applyFont="1" applyFill="1" applyBorder="1" applyAlignment="1">
      <alignment wrapText="1"/>
    </xf>
    <xf numFmtId="4" fontId="20" fillId="0" borderId="48" xfId="13" applyNumberFormat="1" applyFont="1" applyFill="1" applyBorder="1" applyAlignment="1">
      <alignment wrapText="1"/>
    </xf>
    <xf numFmtId="4" fontId="15" fillId="0" borderId="24" xfId="13" applyNumberFormat="1" applyFont="1" applyFill="1" applyBorder="1" applyAlignment="1">
      <alignment vertical="center" wrapText="1"/>
    </xf>
    <xf numFmtId="0" fontId="26" fillId="0" borderId="44" xfId="13" applyFont="1" applyFill="1" applyBorder="1" applyAlignment="1">
      <alignment vertical="top" wrapText="1"/>
    </xf>
    <xf numFmtId="0" fontId="26" fillId="0" borderId="10" xfId="13" applyFont="1" applyFill="1" applyBorder="1" applyAlignment="1">
      <alignment vertical="top" wrapText="1"/>
    </xf>
    <xf numFmtId="4" fontId="26" fillId="0" borderId="55" xfId="13" applyNumberFormat="1" applyFont="1" applyFill="1" applyBorder="1" applyAlignment="1">
      <alignment horizontal="right" vertical="center"/>
    </xf>
    <xf numFmtId="0" fontId="12" fillId="0" borderId="55" xfId="13" applyFill="1" applyBorder="1"/>
    <xf numFmtId="0" fontId="18" fillId="0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24" fillId="0" borderId="0" xfId="2" applyFont="1" applyFill="1" applyBorder="1" applyAlignment="1">
      <alignment vertical="center"/>
    </xf>
    <xf numFmtId="0" fontId="16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4" fontId="15" fillId="0" borderId="10" xfId="13" applyNumberFormat="1" applyFont="1" applyFill="1" applyBorder="1" applyAlignment="1">
      <alignment horizontal="center" vertical="center" wrapText="1"/>
    </xf>
    <xf numFmtId="0" fontId="13" fillId="2" borderId="31" xfId="13" applyFont="1" applyFill="1" applyBorder="1" applyAlignment="1">
      <alignment horizontal="left" vertical="center" wrapText="1"/>
    </xf>
    <xf numFmtId="0" fontId="13" fillId="2" borderId="0" xfId="13" applyFont="1" applyFill="1" applyBorder="1" applyAlignment="1">
      <alignment horizontal="left" vertical="center" wrapText="1"/>
    </xf>
    <xf numFmtId="0" fontId="28" fillId="2" borderId="0" xfId="13" applyFont="1" applyFill="1" applyAlignment="1">
      <alignment horizontal="center" vertical="center"/>
    </xf>
    <xf numFmtId="0" fontId="26" fillId="0" borderId="32" xfId="21" applyFont="1" applyFill="1" applyBorder="1" applyAlignment="1">
      <alignment horizontal="center" vertical="center" wrapText="1"/>
    </xf>
    <xf numFmtId="0" fontId="40" fillId="0" borderId="0" xfId="2" applyFont="1" applyFill="1"/>
    <xf numFmtId="165" fontId="42" fillId="0" borderId="0" xfId="11" applyFont="1" applyFill="1" applyAlignment="1">
      <alignment horizontal="center" vertical="center"/>
    </xf>
    <xf numFmtId="3" fontId="42" fillId="0" borderId="0" xfId="11" applyNumberFormat="1" applyFont="1" applyFill="1" applyAlignment="1">
      <alignment horizontal="center" vertical="center"/>
    </xf>
    <xf numFmtId="0" fontId="26" fillId="0" borderId="0" xfId="8" applyFont="1" applyFill="1"/>
    <xf numFmtId="0" fontId="46" fillId="0" borderId="0" xfId="6" applyFont="1" applyFill="1"/>
    <xf numFmtId="0" fontId="43" fillId="0" borderId="10" xfId="2" applyFont="1" applyFill="1" applyBorder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3" fontId="43" fillId="0" borderId="10" xfId="2" applyNumberFormat="1" applyFont="1" applyFill="1" applyBorder="1" applyAlignment="1">
      <alignment horizontal="center" vertical="center" wrapText="1"/>
    </xf>
    <xf numFmtId="0" fontId="43" fillId="0" borderId="10" xfId="2" quotePrefix="1" applyFont="1" applyFill="1" applyBorder="1" applyAlignment="1">
      <alignment horizontal="center"/>
    </xf>
    <xf numFmtId="3" fontId="43" fillId="0" borderId="10" xfId="2" applyNumberFormat="1" applyFont="1" applyFill="1" applyBorder="1" applyAlignment="1">
      <alignment horizontal="center"/>
    </xf>
    <xf numFmtId="49" fontId="37" fillId="0" borderId="9" xfId="2" applyNumberFormat="1" applyFont="1" applyFill="1" applyBorder="1" applyAlignment="1">
      <alignment horizontal="center"/>
    </xf>
    <xf numFmtId="0" fontId="36" fillId="0" borderId="15" xfId="2" applyFont="1" applyFill="1" applyBorder="1" applyAlignment="1">
      <alignment horizontal="left" wrapText="1"/>
    </xf>
    <xf numFmtId="0" fontId="37" fillId="0" borderId="13" xfId="2" applyFont="1" applyFill="1" applyBorder="1" applyAlignment="1">
      <alignment horizontal="center"/>
    </xf>
    <xf numFmtId="0" fontId="37" fillId="0" borderId="16" xfId="2" applyFont="1" applyFill="1" applyBorder="1" applyAlignment="1">
      <alignment horizontal="center"/>
    </xf>
    <xf numFmtId="4" fontId="37" fillId="0" borderId="16" xfId="2" applyNumberFormat="1" applyFont="1" applyFill="1" applyBorder="1" applyAlignment="1">
      <alignment horizontal="center" wrapText="1"/>
    </xf>
    <xf numFmtId="0" fontId="37" fillId="0" borderId="9" xfId="2" applyFont="1" applyFill="1" applyBorder="1"/>
    <xf numFmtId="3" fontId="37" fillId="0" borderId="16" xfId="2" applyNumberFormat="1" applyFont="1" applyFill="1" applyBorder="1" applyAlignment="1">
      <alignment horizontal="right" indent="1"/>
    </xf>
    <xf numFmtId="0" fontId="37" fillId="0" borderId="5" xfId="2" applyFont="1" applyFill="1" applyBorder="1" applyAlignment="1">
      <alignment horizontal="left" vertical="top" wrapText="1"/>
    </xf>
    <xf numFmtId="0" fontId="37" fillId="0" borderId="0" xfId="2" applyFont="1" applyFill="1" applyBorder="1" applyAlignment="1">
      <alignment horizontal="center" wrapText="1"/>
    </xf>
    <xf numFmtId="4" fontId="37" fillId="0" borderId="3" xfId="2" applyNumberFormat="1" applyFont="1" applyFill="1" applyBorder="1" applyAlignment="1">
      <alignment horizontal="center"/>
    </xf>
    <xf numFmtId="4" fontId="37" fillId="0" borderId="3" xfId="2" applyNumberFormat="1" applyFont="1" applyFill="1" applyBorder="1" applyAlignment="1">
      <alignment horizontal="center" wrapText="1"/>
    </xf>
    <xf numFmtId="0" fontId="37" fillId="0" borderId="1" xfId="2" applyFont="1" applyFill="1" applyBorder="1" applyAlignment="1">
      <alignment horizontal="center"/>
    </xf>
    <xf numFmtId="4" fontId="37" fillId="0" borderId="3" xfId="2" applyNumberFormat="1" applyFont="1" applyFill="1" applyBorder="1" applyAlignment="1">
      <alignment horizontal="right" indent="1"/>
    </xf>
    <xf numFmtId="4" fontId="37" fillId="0" borderId="9" xfId="2" applyNumberFormat="1" applyFont="1" applyFill="1" applyBorder="1" applyAlignment="1">
      <alignment horizontal="center"/>
    </xf>
    <xf numFmtId="2" fontId="37" fillId="0" borderId="10" xfId="2" applyNumberFormat="1" applyFont="1" applyFill="1" applyBorder="1" applyAlignment="1">
      <alignment horizontal="center"/>
    </xf>
    <xf numFmtId="4" fontId="37" fillId="0" borderId="16" xfId="2" applyNumberFormat="1" applyFont="1" applyFill="1" applyBorder="1" applyAlignment="1">
      <alignment horizontal="right" indent="1"/>
    </xf>
    <xf numFmtId="49" fontId="37" fillId="0" borderId="4" xfId="2" applyNumberFormat="1" applyFont="1" applyFill="1" applyBorder="1" applyAlignment="1">
      <alignment horizontal="center"/>
    </xf>
    <xf numFmtId="2" fontId="37" fillId="0" borderId="4" xfId="2" applyNumberFormat="1" applyFont="1" applyFill="1" applyBorder="1" applyAlignment="1">
      <alignment horizontal="center"/>
    </xf>
    <xf numFmtId="4" fontId="37" fillId="0" borderId="4" xfId="2" applyNumberFormat="1" applyFont="1" applyFill="1" applyBorder="1" applyAlignment="1">
      <alignment horizontal="right" indent="1"/>
    </xf>
    <xf numFmtId="49" fontId="28" fillId="0" borderId="10" xfId="2" applyNumberFormat="1" applyFont="1" applyFill="1" applyBorder="1" applyAlignment="1">
      <alignment horizontal="center"/>
    </xf>
    <xf numFmtId="4" fontId="28" fillId="0" borderId="10" xfId="2" applyNumberFormat="1" applyFont="1" applyFill="1" applyBorder="1" applyAlignment="1">
      <alignment horizontal="center" wrapText="1"/>
    </xf>
    <xf numFmtId="0" fontId="28" fillId="0" borderId="10" xfId="2" applyFont="1" applyFill="1" applyBorder="1" applyAlignment="1">
      <alignment horizontal="center"/>
    </xf>
    <xf numFmtId="4" fontId="28" fillId="0" borderId="10" xfId="2" applyNumberFormat="1" applyFont="1" applyFill="1" applyBorder="1" applyAlignment="1">
      <alignment horizontal="center"/>
    </xf>
    <xf numFmtId="2" fontId="28" fillId="0" borderId="10" xfId="2" applyNumberFormat="1" applyFont="1" applyFill="1" applyBorder="1" applyAlignment="1">
      <alignment horizontal="center"/>
    </xf>
    <xf numFmtId="49" fontId="28" fillId="0" borderId="0" xfId="2" applyNumberFormat="1" applyFont="1" applyFill="1" applyBorder="1" applyAlignment="1">
      <alignment horizontal="center"/>
    </xf>
    <xf numFmtId="0" fontId="36" fillId="0" borderId="0" xfId="12" applyFont="1" applyFill="1" applyBorder="1" applyAlignment="1">
      <alignment horizontal="left" wrapText="1"/>
    </xf>
    <xf numFmtId="4" fontId="28" fillId="0" borderId="0" xfId="2" applyNumberFormat="1" applyFont="1" applyFill="1" applyBorder="1" applyAlignment="1">
      <alignment horizontal="center" wrapText="1"/>
    </xf>
    <xf numFmtId="2" fontId="28" fillId="0" borderId="0" xfId="2" applyNumberFormat="1" applyFont="1" applyFill="1" applyBorder="1" applyAlignment="1">
      <alignment horizontal="center"/>
    </xf>
    <xf numFmtId="4" fontId="28" fillId="0" borderId="0" xfId="2" applyNumberFormat="1" applyFont="1" applyFill="1" applyBorder="1" applyAlignment="1">
      <alignment horizontal="center"/>
    </xf>
    <xf numFmtId="0" fontId="13" fillId="0" borderId="0" xfId="13" applyFont="1" applyFill="1"/>
    <xf numFmtId="0" fontId="13" fillId="0" borderId="0" xfId="10" applyFont="1" applyFill="1" applyAlignment="1">
      <alignment vertical="center"/>
    </xf>
    <xf numFmtId="0" fontId="37" fillId="0" borderId="0" xfId="13" applyFont="1" applyFill="1" applyAlignment="1">
      <alignment vertical="center"/>
    </xf>
    <xf numFmtId="0" fontId="13" fillId="0" borderId="0" xfId="13" applyFont="1" applyFill="1" applyAlignment="1">
      <alignment vertical="center"/>
    </xf>
    <xf numFmtId="0" fontId="47" fillId="0" borderId="0" xfId="2" applyFont="1" applyFill="1"/>
    <xf numFmtId="0" fontId="47" fillId="0" borderId="0" xfId="2" applyFont="1" applyFill="1" applyBorder="1" applyAlignment="1">
      <alignment vertical="center"/>
    </xf>
    <xf numFmtId="0" fontId="48" fillId="0" borderId="0" xfId="2" applyFont="1" applyFill="1" applyBorder="1" applyAlignment="1">
      <alignment vertical="center"/>
    </xf>
    <xf numFmtId="0" fontId="49" fillId="0" borderId="0" xfId="2" applyFont="1" applyFill="1" applyBorder="1" applyAlignment="1">
      <alignment vertical="center"/>
    </xf>
    <xf numFmtId="0" fontId="49" fillId="0" borderId="0" xfId="2" applyFont="1" applyFill="1" applyBorder="1" applyAlignment="1">
      <alignment vertical="top"/>
    </xf>
    <xf numFmtId="3" fontId="48" fillId="0" borderId="0" xfId="2" applyNumberFormat="1" applyFont="1" applyFill="1" applyBorder="1"/>
    <xf numFmtId="0" fontId="40" fillId="0" borderId="0" xfId="2" applyFont="1" applyFill="1" applyBorder="1"/>
    <xf numFmtId="3" fontId="40" fillId="0" borderId="0" xfId="2" applyNumberFormat="1" applyFont="1" applyFill="1" applyBorder="1"/>
    <xf numFmtId="3" fontId="40" fillId="0" borderId="0" xfId="2" applyNumberFormat="1" applyFont="1" applyFill="1"/>
    <xf numFmtId="4" fontId="15" fillId="0" borderId="0" xfId="13" applyNumberFormat="1" applyFont="1" applyFill="1" applyBorder="1" applyAlignment="1">
      <alignment horizontal="center" vertical="center" wrapText="1"/>
    </xf>
    <xf numFmtId="0" fontId="46" fillId="0" borderId="29" xfId="13" applyFont="1" applyBorder="1"/>
    <xf numFmtId="0" fontId="13" fillId="2" borderId="34" xfId="13" applyFont="1" applyFill="1" applyBorder="1" applyAlignment="1">
      <alignment horizontal="center" wrapText="1"/>
    </xf>
    <xf numFmtId="166" fontId="13" fillId="2" borderId="34" xfId="13" applyNumberFormat="1" applyFont="1" applyFill="1" applyBorder="1" applyAlignment="1">
      <alignment horizontal="center"/>
    </xf>
    <xf numFmtId="49" fontId="28" fillId="0" borderId="47" xfId="2" applyNumberFormat="1" applyFont="1" applyFill="1" applyBorder="1" applyAlignment="1">
      <alignment horizontal="center"/>
    </xf>
    <xf numFmtId="0" fontId="36" fillId="0" borderId="52" xfId="12" applyFont="1" applyFill="1" applyBorder="1" applyAlignment="1">
      <alignment wrapText="1"/>
    </xf>
    <xf numFmtId="0" fontId="36" fillId="0" borderId="25" xfId="12" applyFont="1" applyFill="1" applyBorder="1" applyAlignment="1">
      <alignment wrapText="1"/>
    </xf>
    <xf numFmtId="0" fontId="36" fillId="0" borderId="53" xfId="12" applyFont="1" applyFill="1" applyBorder="1" applyAlignment="1">
      <alignment wrapText="1"/>
    </xf>
    <xf numFmtId="0" fontId="50" fillId="2" borderId="25" xfId="22" applyFont="1" applyFill="1" applyBorder="1" applyAlignment="1">
      <alignment horizontal="center" vertical="top" wrapText="1"/>
    </xf>
    <xf numFmtId="0" fontId="30" fillId="0" borderId="52" xfId="13" applyFont="1" applyFill="1" applyBorder="1" applyAlignment="1">
      <alignment vertical="center" wrapText="1"/>
    </xf>
    <xf numFmtId="0" fontId="46" fillId="0" borderId="25" xfId="13" applyFont="1" applyFill="1" applyBorder="1" applyAlignment="1">
      <alignment vertical="center" wrapText="1"/>
    </xf>
    <xf numFmtId="0" fontId="46" fillId="0" borderId="29" xfId="13" applyFont="1" applyFill="1" applyBorder="1" applyAlignment="1">
      <alignment vertical="center" wrapText="1"/>
    </xf>
    <xf numFmtId="0" fontId="15" fillId="0" borderId="0" xfId="12" applyFont="1" applyFill="1" applyBorder="1" applyAlignment="1">
      <alignment horizontal="left" wrapText="1"/>
    </xf>
    <xf numFmtId="0" fontId="50" fillId="2" borderId="0" xfId="22" applyFont="1" applyFill="1" applyBorder="1" applyAlignment="1">
      <alignment horizontal="center" vertical="top" wrapText="1"/>
    </xf>
    <xf numFmtId="0" fontId="30" fillId="0" borderId="0" xfId="13" applyFont="1" applyFill="1" applyBorder="1" applyAlignment="1">
      <alignment horizontal="center" vertical="center" wrapText="1"/>
    </xf>
    <xf numFmtId="0" fontId="15" fillId="0" borderId="0" xfId="23" applyFont="1" applyFill="1" applyBorder="1" applyAlignment="1">
      <alignment horizontal="center"/>
    </xf>
    <xf numFmtId="0" fontId="15" fillId="0" borderId="0" xfId="23" applyFont="1" applyFill="1" applyBorder="1" applyAlignment="1">
      <alignment vertical="center"/>
    </xf>
    <xf numFmtId="4" fontId="26" fillId="2" borderId="0" xfId="24" applyNumberFormat="1" applyFont="1" applyFill="1" applyBorder="1" applyAlignment="1">
      <alignment horizontal="center" vertical="center" wrapText="1"/>
    </xf>
    <xf numFmtId="4" fontId="28" fillId="2" borderId="0" xfId="24" applyNumberFormat="1" applyFont="1" applyFill="1" applyBorder="1" applyAlignment="1">
      <alignment horizontal="center" vertical="center" wrapText="1"/>
    </xf>
    <xf numFmtId="0" fontId="46" fillId="0" borderId="0" xfId="13" applyFont="1"/>
    <xf numFmtId="0" fontId="26" fillId="0" borderId="0" xfId="13" applyFont="1" applyFill="1" applyAlignment="1">
      <alignment vertical="top" wrapText="1"/>
    </xf>
    <xf numFmtId="0" fontId="13" fillId="0" borderId="0" xfId="13" applyFont="1" applyFill="1" applyAlignment="1">
      <alignment vertical="top" wrapText="1"/>
    </xf>
    <xf numFmtId="0" fontId="13" fillId="0" borderId="0" xfId="13" applyFont="1" applyFill="1" applyAlignment="1">
      <alignment horizontal="right" vertical="top"/>
    </xf>
    <xf numFmtId="165" fontId="42" fillId="2" borderId="0" xfId="11" applyFont="1" applyFill="1" applyAlignment="1">
      <alignment horizontal="center" vertical="center"/>
    </xf>
    <xf numFmtId="3" fontId="42" fillId="2" borderId="0" xfId="11" applyNumberFormat="1" applyFont="1" applyFill="1" applyAlignment="1">
      <alignment horizontal="center" vertical="center"/>
    </xf>
    <xf numFmtId="0" fontId="26" fillId="2" borderId="0" xfId="19" applyFont="1" applyFill="1" applyAlignment="1">
      <alignment vertical="top"/>
    </xf>
    <xf numFmtId="0" fontId="26" fillId="2" borderId="0" xfId="18" applyFont="1" applyFill="1" applyBorder="1" applyAlignment="1">
      <alignment horizontal="left" vertical="center"/>
    </xf>
    <xf numFmtId="0" fontId="28" fillId="2" borderId="0" xfId="18" applyFont="1" applyFill="1" applyBorder="1" applyAlignment="1">
      <alignment horizontal="center" vertical="center"/>
    </xf>
    <xf numFmtId="3" fontId="28" fillId="2" borderId="0" xfId="18" applyNumberFormat="1" applyFont="1" applyFill="1" applyBorder="1" applyAlignment="1">
      <alignment horizontal="center" vertical="center"/>
    </xf>
    <xf numFmtId="0" fontId="43" fillId="0" borderId="10" xfId="18" applyFont="1" applyFill="1" applyBorder="1" applyAlignment="1">
      <alignment horizontal="center" vertical="center" wrapText="1"/>
    </xf>
    <xf numFmtId="3" fontId="43" fillId="0" borderId="10" xfId="18" applyNumberFormat="1" applyFont="1" applyFill="1" applyBorder="1" applyAlignment="1">
      <alignment horizontal="center" vertical="center" wrapText="1"/>
    </xf>
    <xf numFmtId="0" fontId="43" fillId="0" borderId="10" xfId="18" applyFont="1" applyFill="1" applyBorder="1" applyAlignment="1">
      <alignment horizontal="center"/>
    </xf>
    <xf numFmtId="0" fontId="43" fillId="0" borderId="10" xfId="18" quotePrefix="1" applyFont="1" applyFill="1" applyBorder="1" applyAlignment="1">
      <alignment horizontal="center"/>
    </xf>
    <xf numFmtId="3" fontId="43" fillId="0" borderId="10" xfId="18" applyNumberFormat="1" applyFont="1" applyFill="1" applyBorder="1" applyAlignment="1">
      <alignment horizontal="center"/>
    </xf>
    <xf numFmtId="0" fontId="37" fillId="2" borderId="10" xfId="12" applyFont="1" applyFill="1" applyBorder="1" applyAlignment="1">
      <alignment horizontal="center" vertical="center" wrapText="1"/>
    </xf>
    <xf numFmtId="0" fontId="37" fillId="2" borderId="11" xfId="12" applyFont="1" applyFill="1" applyBorder="1" applyAlignment="1">
      <alignment vertical="center" wrapText="1"/>
    </xf>
    <xf numFmtId="0" fontId="37" fillId="2" borderId="14" xfId="12" applyFont="1" applyFill="1" applyBorder="1" applyAlignment="1">
      <alignment vertical="center" wrapText="1"/>
    </xf>
    <xf numFmtId="0" fontId="37" fillId="2" borderId="10" xfId="12" applyFont="1" applyFill="1" applyBorder="1" applyAlignment="1">
      <alignment vertical="center" wrapText="1"/>
    </xf>
    <xf numFmtId="4" fontId="37" fillId="2" borderId="10" xfId="12" applyNumberFormat="1" applyFont="1" applyFill="1" applyBorder="1" applyAlignment="1">
      <alignment horizontal="center" vertical="center" wrapText="1"/>
    </xf>
    <xf numFmtId="0" fontId="37" fillId="2" borderId="21" xfId="12" applyFont="1" applyFill="1" applyBorder="1" applyAlignment="1">
      <alignment horizontal="center" vertical="center" wrapText="1"/>
    </xf>
    <xf numFmtId="4" fontId="37" fillId="2" borderId="1" xfId="12" applyNumberFormat="1" applyFont="1" applyFill="1" applyBorder="1" applyAlignment="1">
      <alignment horizontal="center" vertical="center" wrapText="1"/>
    </xf>
    <xf numFmtId="0" fontId="35" fillId="0" borderId="10" xfId="20" applyFont="1" applyBorder="1" applyAlignment="1">
      <alignment horizontal="center" vertical="center" wrapText="1"/>
    </xf>
    <xf numFmtId="0" fontId="35" fillId="0" borderId="10" xfId="20" applyFont="1" applyBorder="1" applyAlignment="1">
      <alignment vertical="center" wrapText="1"/>
    </xf>
    <xf numFmtId="0" fontId="37" fillId="0" borderId="10" xfId="20" applyFont="1" applyBorder="1" applyAlignment="1">
      <alignment vertical="center" wrapText="1"/>
    </xf>
    <xf numFmtId="4" fontId="35" fillId="2" borderId="10" xfId="20" applyNumberFormat="1" applyFont="1" applyFill="1" applyBorder="1" applyAlignment="1">
      <alignment horizontal="center" vertical="center" wrapText="1"/>
    </xf>
    <xf numFmtId="49" fontId="36" fillId="2" borderId="10" xfId="18" applyNumberFormat="1" applyFont="1" applyFill="1" applyBorder="1" applyAlignment="1">
      <alignment horizontal="center" vertical="center"/>
    </xf>
    <xf numFmtId="0" fontId="37" fillId="0" borderId="10" xfId="18" applyFont="1" applyFill="1" applyBorder="1" applyAlignment="1">
      <alignment horizontal="left" vertical="center" wrapText="1"/>
    </xf>
    <xf numFmtId="0" fontId="36" fillId="0" borderId="10" xfId="18" applyFont="1" applyFill="1" applyBorder="1" applyAlignment="1">
      <alignment horizontal="center" vertical="center"/>
    </xf>
    <xf numFmtId="4" fontId="36" fillId="0" borderId="10" xfId="18" applyNumberFormat="1" applyFont="1" applyFill="1" applyBorder="1" applyAlignment="1">
      <alignment horizontal="center" vertical="center"/>
    </xf>
    <xf numFmtId="0" fontId="13" fillId="2" borderId="10" xfId="13" applyFont="1" applyFill="1" applyBorder="1" applyAlignment="1">
      <alignment wrapText="1"/>
    </xf>
    <xf numFmtId="0" fontId="51" fillId="0" borderId="10" xfId="13" applyFont="1" applyFill="1" applyBorder="1" applyAlignment="1">
      <alignment horizontal="center" wrapText="1"/>
    </xf>
    <xf numFmtId="164" fontId="15" fillId="0" borderId="10" xfId="15" applyFont="1" applyFill="1" applyBorder="1" applyAlignment="1">
      <alignment horizontal="center" vertical="center"/>
    </xf>
    <xf numFmtId="4" fontId="37" fillId="0" borderId="10" xfId="18" applyNumberFormat="1" applyFont="1" applyFill="1" applyBorder="1" applyAlignment="1">
      <alignment horizontal="center" vertical="center" wrapText="1"/>
    </xf>
    <xf numFmtId="0" fontId="37" fillId="0" borderId="10" xfId="18" applyFont="1" applyFill="1" applyBorder="1" applyAlignment="1">
      <alignment horizontal="center" vertical="center" wrapText="1"/>
    </xf>
    <xf numFmtId="167" fontId="36" fillId="0" borderId="10" xfId="18" applyNumberFormat="1" applyFont="1" applyFill="1" applyBorder="1" applyAlignment="1">
      <alignment horizontal="right" vertical="center"/>
    </xf>
    <xf numFmtId="0" fontId="26" fillId="0" borderId="0" xfId="13" applyFont="1" applyFill="1" applyBorder="1" applyAlignment="1">
      <alignment vertical="top" wrapText="1"/>
    </xf>
    <xf numFmtId="0" fontId="28" fillId="0" borderId="0" xfId="13" applyFont="1" applyFill="1" applyBorder="1" applyAlignment="1">
      <alignment horizontal="left" vertical="top" wrapText="1"/>
    </xf>
    <xf numFmtId="0" fontId="26" fillId="0" borderId="0" xfId="13" applyFont="1" applyFill="1" applyBorder="1" applyAlignment="1">
      <alignment vertical="center" wrapText="1"/>
    </xf>
    <xf numFmtId="0" fontId="13" fillId="0" borderId="0" xfId="13" applyFont="1" applyFill="1" applyBorder="1" applyAlignment="1">
      <alignment vertical="center" wrapText="1"/>
    </xf>
    <xf numFmtId="0" fontId="26" fillId="0" borderId="0" xfId="17" applyFont="1" applyFill="1"/>
    <xf numFmtId="3" fontId="28" fillId="0" borderId="0" xfId="16" applyNumberFormat="1" applyFont="1" applyFill="1" applyBorder="1" applyAlignment="1">
      <alignment horizontal="center" vertical="center"/>
    </xf>
    <xf numFmtId="0" fontId="26" fillId="0" borderId="0" xfId="16" applyFont="1" applyFill="1" applyBorder="1" applyAlignment="1">
      <alignment horizontal="left" vertical="center"/>
    </xf>
    <xf numFmtId="0" fontId="28" fillId="0" borderId="0" xfId="16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/>
    </xf>
    <xf numFmtId="3" fontId="43" fillId="0" borderId="10" xfId="2" applyNumberFormat="1" applyFont="1" applyFill="1" applyBorder="1" applyAlignment="1">
      <alignment horizontal="center" vertical="center"/>
    </xf>
    <xf numFmtId="0" fontId="43" fillId="0" borderId="10" xfId="16" applyFont="1" applyFill="1" applyBorder="1" applyAlignment="1">
      <alignment horizontal="center"/>
    </xf>
    <xf numFmtId="0" fontId="43" fillId="0" borderId="10" xfId="16" quotePrefix="1" applyFont="1" applyFill="1" applyBorder="1" applyAlignment="1">
      <alignment horizontal="center"/>
    </xf>
    <xf numFmtId="3" fontId="43" fillId="0" borderId="10" xfId="16" applyNumberFormat="1" applyFont="1" applyFill="1" applyBorder="1" applyAlignment="1">
      <alignment horizontal="center"/>
    </xf>
    <xf numFmtId="49" fontId="37" fillId="0" borderId="9" xfId="16" applyNumberFormat="1" applyFont="1" applyFill="1" applyBorder="1" applyAlignment="1">
      <alignment horizontal="center"/>
    </xf>
    <xf numFmtId="0" fontId="26" fillId="0" borderId="15" xfId="2" applyFont="1" applyFill="1" applyBorder="1" applyAlignment="1">
      <alignment horizontal="left" wrapText="1"/>
    </xf>
    <xf numFmtId="0" fontId="37" fillId="0" borderId="13" xfId="16" applyFont="1" applyFill="1" applyBorder="1" applyAlignment="1">
      <alignment horizontal="center"/>
    </xf>
    <xf numFmtId="0" fontId="37" fillId="0" borderId="16" xfId="16" applyFont="1" applyFill="1" applyBorder="1" applyAlignment="1">
      <alignment horizontal="center"/>
    </xf>
    <xf numFmtId="4" fontId="37" fillId="0" borderId="16" xfId="16" applyNumberFormat="1" applyFont="1" applyFill="1" applyBorder="1" applyAlignment="1">
      <alignment horizontal="center"/>
    </xf>
    <xf numFmtId="0" fontId="37" fillId="0" borderId="9" xfId="16" applyFont="1" applyFill="1" applyBorder="1"/>
    <xf numFmtId="3" fontId="37" fillId="0" borderId="16" xfId="16" applyNumberFormat="1" applyFont="1" applyFill="1" applyBorder="1" applyAlignment="1">
      <alignment horizontal="right" indent="1"/>
    </xf>
    <xf numFmtId="49" fontId="37" fillId="0" borderId="1" xfId="16" applyNumberFormat="1" applyFont="1" applyFill="1" applyBorder="1" applyAlignment="1">
      <alignment horizontal="center"/>
    </xf>
    <xf numFmtId="0" fontId="37" fillId="0" borderId="2" xfId="16" applyFont="1" applyFill="1" applyBorder="1" applyAlignment="1">
      <alignment horizontal="left"/>
    </xf>
    <xf numFmtId="0" fontId="37" fillId="0" borderId="0" xfId="16" applyFont="1" applyFill="1" applyBorder="1" applyAlignment="1">
      <alignment horizontal="center"/>
    </xf>
    <xf numFmtId="0" fontId="37" fillId="0" borderId="3" xfId="16" applyFont="1" applyFill="1" applyBorder="1" applyAlignment="1">
      <alignment horizontal="center"/>
    </xf>
    <xf numFmtId="4" fontId="37" fillId="0" borderId="3" xfId="16" applyNumberFormat="1" applyFont="1" applyFill="1" applyBorder="1" applyAlignment="1">
      <alignment horizontal="center"/>
    </xf>
    <xf numFmtId="0" fontId="37" fillId="0" borderId="1" xfId="16" applyFont="1" applyFill="1" applyBorder="1"/>
    <xf numFmtId="3" fontId="37" fillId="0" borderId="3" xfId="16" applyNumberFormat="1" applyFont="1" applyFill="1" applyBorder="1" applyAlignment="1">
      <alignment horizontal="right" indent="1"/>
    </xf>
    <xf numFmtId="0" fontId="37" fillId="0" borderId="2" xfId="16" applyFont="1" applyFill="1" applyBorder="1"/>
    <xf numFmtId="0" fontId="37" fillId="0" borderId="7" xfId="16" applyFont="1" applyFill="1" applyBorder="1" applyAlignment="1">
      <alignment horizontal="center"/>
    </xf>
    <xf numFmtId="166" fontId="37" fillId="0" borderId="6" xfId="16" applyNumberFormat="1" applyFont="1" applyFill="1" applyBorder="1" applyAlignment="1">
      <alignment horizontal="center"/>
    </xf>
    <xf numFmtId="4" fontId="37" fillId="0" borderId="10" xfId="2" applyNumberFormat="1" applyFont="1" applyFill="1" applyBorder="1" applyAlignment="1">
      <alignment horizontal="center" wrapText="1"/>
    </xf>
    <xf numFmtId="0" fontId="37" fillId="0" borderId="9" xfId="16" applyFont="1" applyFill="1" applyBorder="1" applyAlignment="1">
      <alignment horizontal="center"/>
    </xf>
    <xf numFmtId="4" fontId="37" fillId="0" borderId="16" xfId="16" applyNumberFormat="1" applyFont="1" applyFill="1" applyBorder="1" applyAlignment="1">
      <alignment horizontal="right" indent="1"/>
    </xf>
    <xf numFmtId="4" fontId="37" fillId="0" borderId="10" xfId="16" applyNumberFormat="1" applyFont="1" applyFill="1" applyBorder="1" applyAlignment="1">
      <alignment horizontal="center" wrapText="1"/>
    </xf>
    <xf numFmtId="0" fontId="37" fillId="0" borderId="10" xfId="16" applyFont="1" applyFill="1" applyBorder="1" applyAlignment="1">
      <alignment horizontal="center"/>
    </xf>
    <xf numFmtId="4" fontId="37" fillId="0" borderId="10" xfId="16" applyNumberFormat="1" applyFont="1" applyFill="1" applyBorder="1" applyAlignment="1">
      <alignment horizontal="right" indent="1"/>
    </xf>
    <xf numFmtId="4" fontId="37" fillId="0" borderId="9" xfId="16" applyNumberFormat="1" applyFont="1" applyFill="1" applyBorder="1" applyAlignment="1">
      <alignment horizontal="center" wrapText="1"/>
    </xf>
    <xf numFmtId="4" fontId="37" fillId="0" borderId="14" xfId="16" applyNumberFormat="1" applyFont="1" applyFill="1" applyBorder="1" applyAlignment="1">
      <alignment horizontal="right" indent="1"/>
    </xf>
    <xf numFmtId="49" fontId="37" fillId="0" borderId="10" xfId="16" applyNumberFormat="1" applyFont="1" applyFill="1" applyBorder="1" applyAlignment="1">
      <alignment horizontal="center"/>
    </xf>
    <xf numFmtId="4" fontId="37" fillId="0" borderId="10" xfId="16" applyNumberFormat="1" applyFont="1" applyFill="1" applyBorder="1" applyAlignment="1">
      <alignment horizontal="center"/>
    </xf>
    <xf numFmtId="49" fontId="26" fillId="0" borderId="9" xfId="2" applyNumberFormat="1" applyFont="1" applyFill="1" applyBorder="1" applyAlignment="1">
      <alignment horizontal="center"/>
    </xf>
    <xf numFmtId="4" fontId="26" fillId="0" borderId="9" xfId="2" applyNumberFormat="1" applyFont="1" applyFill="1" applyBorder="1" applyAlignment="1">
      <alignment horizontal="center"/>
    </xf>
    <xf numFmtId="49" fontId="26" fillId="0" borderId="4" xfId="2" applyNumberFormat="1" applyFont="1" applyFill="1" applyBorder="1" applyAlignment="1">
      <alignment horizontal="center"/>
    </xf>
    <xf numFmtId="0" fontId="26" fillId="0" borderId="15" xfId="2" applyFont="1" applyFill="1" applyBorder="1" applyAlignment="1"/>
    <xf numFmtId="0" fontId="26" fillId="0" borderId="13" xfId="2" applyFont="1" applyFill="1" applyBorder="1" applyAlignment="1"/>
    <xf numFmtId="0" fontId="26" fillId="0" borderId="16" xfId="2" applyFont="1" applyFill="1" applyBorder="1" applyAlignment="1"/>
    <xf numFmtId="0" fontId="26" fillId="0" borderId="9" xfId="2" applyFont="1" applyFill="1" applyBorder="1" applyAlignment="1">
      <alignment horizontal="center"/>
    </xf>
    <xf numFmtId="4" fontId="26" fillId="0" borderId="16" xfId="2" applyNumberFormat="1" applyFont="1" applyFill="1" applyBorder="1" applyAlignment="1">
      <alignment horizontal="center"/>
    </xf>
    <xf numFmtId="0" fontId="26" fillId="0" borderId="6" xfId="2" applyFont="1" applyFill="1" applyBorder="1" applyAlignment="1">
      <alignment horizontal="center"/>
    </xf>
    <xf numFmtId="49" fontId="26" fillId="0" borderId="1" xfId="2" applyNumberFormat="1" applyFont="1" applyFill="1" applyBorder="1" applyAlignment="1">
      <alignment horizontal="center"/>
    </xf>
    <xf numFmtId="0" fontId="37" fillId="0" borderId="2" xfId="2" applyFont="1" applyFill="1" applyBorder="1" applyAlignment="1">
      <alignment horizontal="left" wrapText="1"/>
    </xf>
    <xf numFmtId="0" fontId="46" fillId="0" borderId="0" xfId="13" applyFont="1" applyFill="1" applyBorder="1" applyAlignment="1"/>
    <xf numFmtId="0" fontId="46" fillId="0" borderId="3" xfId="13" applyFont="1" applyFill="1" applyBorder="1" applyAlignment="1"/>
    <xf numFmtId="2" fontId="37" fillId="0" borderId="1" xfId="2" applyNumberFormat="1" applyFont="1" applyFill="1" applyBorder="1" applyAlignment="1">
      <alignment horizontal="center"/>
    </xf>
    <xf numFmtId="4" fontId="26" fillId="0" borderId="3" xfId="2" applyNumberFormat="1" applyFont="1" applyFill="1" applyBorder="1" applyAlignment="1">
      <alignment horizontal="center"/>
    </xf>
    <xf numFmtId="4" fontId="26" fillId="0" borderId="1" xfId="2" applyNumberFormat="1" applyFont="1" applyFill="1" applyBorder="1" applyAlignment="1">
      <alignment horizontal="center"/>
    </xf>
    <xf numFmtId="0" fontId="26" fillId="0" borderId="4" xfId="2" applyFont="1" applyFill="1" applyBorder="1" applyAlignment="1">
      <alignment horizontal="center"/>
    </xf>
    <xf numFmtId="4" fontId="26" fillId="0" borderId="6" xfId="2" applyNumberFormat="1" applyFont="1" applyFill="1" applyBorder="1" applyAlignment="1">
      <alignment horizontal="center"/>
    </xf>
    <xf numFmtId="0" fontId="26" fillId="0" borderId="1" xfId="2" applyFont="1" applyFill="1" applyBorder="1" applyAlignment="1">
      <alignment horizontal="center"/>
    </xf>
    <xf numFmtId="0" fontId="26" fillId="0" borderId="3" xfId="2" applyFont="1" applyFill="1" applyBorder="1" applyAlignment="1">
      <alignment horizontal="center"/>
    </xf>
    <xf numFmtId="49" fontId="26" fillId="0" borderId="10" xfId="2" applyNumberFormat="1" applyFont="1" applyFill="1" applyBorder="1" applyAlignment="1">
      <alignment horizontal="center"/>
    </xf>
    <xf numFmtId="4" fontId="26" fillId="0" borderId="10" xfId="2" applyNumberFormat="1" applyFont="1" applyFill="1" applyBorder="1" applyAlignment="1">
      <alignment horizontal="center"/>
    </xf>
    <xf numFmtId="9" fontId="26" fillId="0" borderId="10" xfId="2" applyNumberFormat="1" applyFont="1" applyFill="1" applyBorder="1" applyAlignment="1">
      <alignment horizontal="center"/>
    </xf>
    <xf numFmtId="4" fontId="26" fillId="0" borderId="10" xfId="2" applyNumberFormat="1" applyFont="1" applyFill="1" applyBorder="1" applyAlignment="1">
      <alignment horizontal="center" wrapText="1"/>
    </xf>
    <xf numFmtId="0" fontId="26" fillId="0" borderId="10" xfId="2" applyFont="1" applyFill="1" applyBorder="1" applyAlignment="1">
      <alignment horizontal="center"/>
    </xf>
    <xf numFmtId="0" fontId="13" fillId="0" borderId="10" xfId="13" applyFont="1" applyFill="1" applyBorder="1" applyAlignment="1">
      <alignment wrapText="1"/>
    </xf>
    <xf numFmtId="4" fontId="15" fillId="0" borderId="10" xfId="13" applyNumberFormat="1" applyFont="1" applyFill="1" applyBorder="1" applyAlignment="1">
      <alignment horizontal="center" wrapText="1"/>
    </xf>
    <xf numFmtId="164" fontId="15" fillId="0" borderId="10" xfId="15" applyFont="1" applyFill="1" applyBorder="1" applyAlignment="1">
      <alignment horizontal="center"/>
    </xf>
    <xf numFmtId="0" fontId="13" fillId="0" borderId="0" xfId="13" applyFont="1" applyFill="1" applyBorder="1" applyAlignment="1">
      <alignment wrapText="1"/>
    </xf>
    <xf numFmtId="0" fontId="15" fillId="0" borderId="0" xfId="13" applyFont="1" applyFill="1" applyBorder="1" applyAlignment="1">
      <alignment horizontal="left" wrapText="1"/>
    </xf>
    <xf numFmtId="4" fontId="15" fillId="0" borderId="0" xfId="13" applyNumberFormat="1" applyFont="1" applyFill="1" applyBorder="1" applyAlignment="1">
      <alignment horizontal="center" wrapText="1"/>
    </xf>
    <xf numFmtId="164" fontId="15" fillId="0" borderId="0" xfId="15" applyFont="1" applyFill="1" applyBorder="1" applyAlignment="1">
      <alignment horizontal="center"/>
    </xf>
    <xf numFmtId="0" fontId="40" fillId="0" borderId="0" xfId="16" applyFont="1" applyFill="1"/>
    <xf numFmtId="0" fontId="37" fillId="0" borderId="0" xfId="13" applyFont="1" applyFill="1"/>
    <xf numFmtId="3" fontId="40" fillId="0" borderId="0" xfId="16" applyNumberFormat="1" applyFont="1" applyFill="1"/>
    <xf numFmtId="0" fontId="37" fillId="0" borderId="13" xfId="12" applyFont="1" applyFill="1" applyBorder="1" applyAlignment="1">
      <alignment horizontal="center" vertical="center" wrapText="1"/>
    </xf>
    <xf numFmtId="168" fontId="37" fillId="0" borderId="16" xfId="12" applyNumberFormat="1" applyFont="1" applyFill="1" applyBorder="1" applyAlignment="1">
      <alignment horizontal="center" vertical="center" wrapText="1"/>
    </xf>
    <xf numFmtId="0" fontId="37" fillId="0" borderId="12" xfId="12" applyFont="1" applyFill="1" applyBorder="1" applyAlignment="1">
      <alignment horizontal="center" vertical="center" wrapText="1"/>
    </xf>
    <xf numFmtId="168" fontId="37" fillId="0" borderId="14" xfId="12" applyNumberFormat="1" applyFont="1" applyFill="1" applyBorder="1" applyAlignment="1">
      <alignment horizontal="center" vertical="center" wrapText="1"/>
    </xf>
    <xf numFmtId="0" fontId="37" fillId="2" borderId="22" xfId="12" applyFont="1" applyFill="1" applyBorder="1" applyAlignment="1">
      <alignment vertical="center" wrapText="1"/>
    </xf>
    <xf numFmtId="0" fontId="8" fillId="0" borderId="54" xfId="13" applyFont="1" applyFill="1" applyBorder="1" applyAlignment="1">
      <alignment wrapText="1"/>
    </xf>
    <xf numFmtId="170" fontId="11" fillId="0" borderId="0" xfId="36" applyNumberFormat="1" applyFont="1" applyFill="1" applyAlignment="1">
      <alignment horizontal="center" vertical="top"/>
    </xf>
    <xf numFmtId="49" fontId="11" fillId="0" borderId="0" xfId="36" applyNumberFormat="1" applyFont="1" applyFill="1" applyAlignment="1">
      <alignment horizontal="left" vertical="top"/>
    </xf>
    <xf numFmtId="170" fontId="11" fillId="0" borderId="0" xfId="36" applyNumberFormat="1" applyFont="1" applyFill="1" applyAlignment="1">
      <alignment horizontal="right" vertical="top"/>
    </xf>
    <xf numFmtId="170" fontId="53" fillId="0" borderId="0" xfId="36" applyNumberFormat="1" applyFont="1" applyFill="1"/>
    <xf numFmtId="170" fontId="53" fillId="0" borderId="0" xfId="36" applyNumberFormat="1" applyFont="1" applyFill="1" applyBorder="1"/>
    <xf numFmtId="170" fontId="11" fillId="0" borderId="0" xfId="36" applyNumberFormat="1" applyFont="1" applyFill="1" applyAlignment="1">
      <alignment vertical="top" wrapText="1"/>
    </xf>
    <xf numFmtId="170" fontId="54" fillId="0" borderId="0" xfId="36" applyNumberFormat="1" applyFont="1" applyFill="1" applyAlignment="1">
      <alignment vertical="top" wrapText="1"/>
    </xf>
    <xf numFmtId="170" fontId="11" fillId="0" borderId="0" xfId="36" applyNumberFormat="1" applyFont="1" applyFill="1" applyAlignment="1">
      <alignment horizontal="center" vertical="center"/>
    </xf>
    <xf numFmtId="170" fontId="32" fillId="0" borderId="0" xfId="36" applyNumberFormat="1" applyFont="1" applyFill="1" applyAlignment="1">
      <alignment horizontal="center" vertical="center"/>
    </xf>
    <xf numFmtId="170" fontId="56" fillId="0" borderId="0" xfId="36" applyNumberFormat="1" applyFont="1" applyFill="1" applyAlignment="1">
      <alignment horizontal="left" vertical="top" wrapText="1"/>
    </xf>
    <xf numFmtId="170" fontId="11" fillId="2" borderId="0" xfId="36" applyNumberFormat="1" applyFont="1" applyFill="1" applyAlignment="1">
      <alignment horizontal="center" vertical="top"/>
    </xf>
    <xf numFmtId="170" fontId="11" fillId="2" borderId="0" xfId="36" applyNumberFormat="1" applyFont="1" applyFill="1" applyAlignment="1">
      <alignment horizontal="right" vertical="top"/>
    </xf>
    <xf numFmtId="170" fontId="11" fillId="2" borderId="0" xfId="36" applyNumberFormat="1" applyFont="1" applyFill="1" applyAlignment="1">
      <alignment horizontal="center" vertical="center"/>
    </xf>
    <xf numFmtId="170" fontId="32" fillId="2" borderId="0" xfId="36" applyNumberFormat="1" applyFont="1" applyFill="1" applyAlignment="1">
      <alignment horizontal="center" vertical="center"/>
    </xf>
    <xf numFmtId="170" fontId="11" fillId="2" borderId="0" xfId="36" applyNumberFormat="1" applyFont="1" applyFill="1" applyAlignment="1">
      <alignment horizontal="left" vertical="center"/>
    </xf>
    <xf numFmtId="170" fontId="53" fillId="2" borderId="0" xfId="36" applyNumberFormat="1" applyFont="1" applyFill="1" applyBorder="1"/>
    <xf numFmtId="170" fontId="53" fillId="2" borderId="0" xfId="36" applyNumberFormat="1" applyFont="1" applyFill="1"/>
    <xf numFmtId="170" fontId="11" fillId="0" borderId="0" xfId="36" applyNumberFormat="1" applyFont="1" applyFill="1" applyAlignment="1">
      <alignment horizontal="left" vertical="center"/>
    </xf>
    <xf numFmtId="49" fontId="14" fillId="0" borderId="0" xfId="37" applyNumberFormat="1" applyFont="1" applyFill="1" applyAlignment="1">
      <alignment horizontal="left" vertical="top"/>
    </xf>
    <xf numFmtId="170" fontId="11" fillId="0" borderId="0" xfId="36" applyNumberFormat="1" applyFont="1" applyFill="1" applyAlignment="1">
      <alignment horizontal="right" vertical="center"/>
    </xf>
    <xf numFmtId="2" fontId="18" fillId="0" borderId="7" xfId="36" applyNumberFormat="1" applyFont="1" applyFill="1" applyBorder="1" applyAlignment="1">
      <alignment horizontal="right" vertical="center" wrapText="1"/>
    </xf>
    <xf numFmtId="2" fontId="11" fillId="0" borderId="7" xfId="36" applyNumberFormat="1" applyFont="1" applyFill="1" applyBorder="1" applyAlignment="1">
      <alignment horizontal="right" vertical="center"/>
    </xf>
    <xf numFmtId="2" fontId="11" fillId="2" borderId="7" xfId="36" applyNumberFormat="1" applyFont="1" applyFill="1" applyBorder="1" applyAlignment="1">
      <alignment horizontal="right" vertical="center"/>
    </xf>
    <xf numFmtId="2" fontId="11" fillId="2" borderId="12" xfId="36" applyNumberFormat="1" applyFont="1" applyFill="1" applyBorder="1" applyAlignment="1">
      <alignment horizontal="right" vertical="center"/>
    </xf>
    <xf numFmtId="0" fontId="33" fillId="0" borderId="0" xfId="26" applyFont="1" applyFill="1"/>
    <xf numFmtId="2" fontId="11" fillId="0" borderId="12" xfId="36" applyNumberFormat="1" applyFont="1" applyFill="1" applyBorder="1" applyAlignment="1">
      <alignment horizontal="right" vertical="center"/>
    </xf>
    <xf numFmtId="170" fontId="11" fillId="0" borderId="17" xfId="36" applyNumberFormat="1" applyFont="1" applyFill="1" applyBorder="1" applyAlignment="1">
      <alignment horizontal="center" vertical="top"/>
    </xf>
    <xf numFmtId="49" fontId="11" fillId="0" borderId="17" xfId="36" applyNumberFormat="1" applyFont="1" applyFill="1" applyBorder="1" applyAlignment="1">
      <alignment horizontal="left" vertical="top"/>
    </xf>
    <xf numFmtId="170" fontId="11" fillId="0" borderId="17" xfId="36" applyNumberFormat="1" applyFont="1" applyFill="1" applyBorder="1" applyAlignment="1">
      <alignment horizontal="center" vertical="center"/>
    </xf>
    <xf numFmtId="0" fontId="14" fillId="0" borderId="55" xfId="36" applyNumberFormat="1" applyFont="1" applyFill="1" applyBorder="1" applyAlignment="1">
      <alignment horizontal="center" vertical="center"/>
    </xf>
    <xf numFmtId="0" fontId="14" fillId="0" borderId="11" xfId="36" applyNumberFormat="1" applyFont="1" applyFill="1" applyBorder="1" applyAlignment="1">
      <alignment horizontal="center" vertical="center"/>
    </xf>
    <xf numFmtId="0" fontId="14" fillId="0" borderId="44" xfId="36" applyNumberFormat="1" applyFont="1" applyFill="1" applyBorder="1" applyAlignment="1">
      <alignment horizontal="center" vertical="center"/>
    </xf>
    <xf numFmtId="0" fontId="14" fillId="0" borderId="48" xfId="36" applyNumberFormat="1" applyFont="1" applyFill="1" applyBorder="1" applyAlignment="1">
      <alignment horizontal="center" vertical="center"/>
    </xf>
    <xf numFmtId="170" fontId="14" fillId="0" borderId="0" xfId="36" applyNumberFormat="1" applyFont="1" applyFill="1"/>
    <xf numFmtId="170" fontId="14" fillId="0" borderId="0" xfId="36" applyNumberFormat="1" applyFont="1" applyFill="1" applyBorder="1"/>
    <xf numFmtId="170" fontId="14" fillId="0" borderId="55" xfId="36" applyNumberFormat="1" applyFont="1" applyFill="1" applyBorder="1" applyAlignment="1">
      <alignment vertical="top"/>
    </xf>
    <xf numFmtId="170" fontId="11" fillId="0" borderId="55" xfId="36" applyNumberFormat="1" applyFont="1" applyFill="1" applyBorder="1" applyAlignment="1">
      <alignment vertical="top"/>
    </xf>
    <xf numFmtId="170" fontId="11" fillId="0" borderId="11" xfId="36" applyNumberFormat="1" applyFont="1" applyFill="1" applyBorder="1" applyAlignment="1">
      <alignment vertical="top"/>
    </xf>
    <xf numFmtId="170" fontId="11" fillId="0" borderId="44" xfId="36" applyNumberFormat="1" applyFont="1" applyFill="1" applyBorder="1" applyAlignment="1">
      <alignment horizontal="left" vertical="top" wrapText="1"/>
    </xf>
    <xf numFmtId="170" fontId="11" fillId="0" borderId="55" xfId="36" applyNumberFormat="1" applyFont="1" applyFill="1" applyBorder="1" applyAlignment="1">
      <alignment horizontal="left" vertical="top" wrapText="1"/>
    </xf>
    <xf numFmtId="170" fontId="11" fillId="0" borderId="48" xfId="36" applyNumberFormat="1" applyFont="1" applyFill="1" applyBorder="1" applyAlignment="1">
      <alignment horizontal="left" vertical="top" wrapText="1"/>
    </xf>
    <xf numFmtId="170" fontId="11" fillId="0" borderId="0" xfId="36" applyNumberFormat="1" applyFont="1" applyFill="1"/>
    <xf numFmtId="170" fontId="11" fillId="0" borderId="0" xfId="36" applyNumberFormat="1" applyFont="1" applyFill="1" applyBorder="1"/>
    <xf numFmtId="0" fontId="11" fillId="0" borderId="55" xfId="36" applyNumberFormat="1" applyFont="1" applyFill="1" applyBorder="1" applyAlignment="1">
      <alignment horizontal="center" vertical="center" wrapText="1"/>
    </xf>
    <xf numFmtId="170" fontId="11" fillId="0" borderId="55" xfId="36" applyNumberFormat="1" applyFont="1" applyFill="1" applyBorder="1" applyAlignment="1">
      <alignment vertical="top" wrapText="1"/>
    </xf>
    <xf numFmtId="43" fontId="11" fillId="0" borderId="55" xfId="35" applyFont="1" applyFill="1" applyBorder="1" applyAlignment="1">
      <alignment horizontal="right" vertical="top"/>
    </xf>
    <xf numFmtId="43" fontId="11" fillId="0" borderId="11" xfId="35" applyFont="1" applyFill="1" applyBorder="1" applyAlignment="1">
      <alignment horizontal="right" vertical="top"/>
    </xf>
    <xf numFmtId="43" fontId="11" fillId="0" borderId="44" xfId="35" applyFont="1" applyFill="1" applyBorder="1" applyAlignment="1">
      <alignment horizontal="right" vertical="top" wrapText="1"/>
    </xf>
    <xf numFmtId="43" fontId="11" fillId="0" borderId="55" xfId="35" applyFont="1" applyFill="1" applyBorder="1" applyAlignment="1">
      <alignment horizontal="right" vertical="top" wrapText="1"/>
    </xf>
    <xf numFmtId="43" fontId="11" fillId="0" borderId="48" xfId="35" applyFont="1" applyFill="1" applyBorder="1" applyAlignment="1">
      <alignment horizontal="right" vertical="top" wrapText="1"/>
    </xf>
    <xf numFmtId="49" fontId="11" fillId="0" borderId="55" xfId="36" applyNumberFormat="1" applyFont="1" applyFill="1" applyBorder="1" applyAlignment="1">
      <alignment horizontal="left" vertical="center" wrapText="1"/>
    </xf>
    <xf numFmtId="43" fontId="11" fillId="0" borderId="11" xfId="35" applyFont="1" applyFill="1" applyBorder="1" applyAlignment="1">
      <alignment horizontal="right" vertical="top" wrapText="1"/>
    </xf>
    <xf numFmtId="43" fontId="11" fillId="0" borderId="44" xfId="35" applyFont="1" applyFill="1" applyBorder="1" applyAlignment="1">
      <alignment horizontal="right" vertical="top"/>
    </xf>
    <xf numFmtId="43" fontId="11" fillId="0" borderId="55" xfId="35" applyFont="1" applyFill="1" applyBorder="1" applyAlignment="1">
      <alignment horizontal="right" vertical="center" wrapText="1"/>
    </xf>
    <xf numFmtId="43" fontId="11" fillId="0" borderId="55" xfId="35" applyFont="1" applyFill="1" applyBorder="1" applyAlignment="1">
      <alignment horizontal="right" vertical="center"/>
    </xf>
    <xf numFmtId="43" fontId="11" fillId="0" borderId="44" xfId="35" applyFont="1" applyFill="1" applyBorder="1" applyAlignment="1">
      <alignment horizontal="right" vertical="center" wrapText="1"/>
    </xf>
    <xf numFmtId="49" fontId="14" fillId="0" borderId="55" xfId="36" applyNumberFormat="1" applyFont="1" applyFill="1" applyBorder="1" applyAlignment="1">
      <alignment horizontal="left" vertical="top"/>
    </xf>
    <xf numFmtId="49" fontId="14" fillId="0" borderId="55" xfId="36" applyNumberFormat="1" applyFont="1" applyFill="1" applyBorder="1" applyAlignment="1">
      <alignment horizontal="left" vertical="top" wrapText="1"/>
    </xf>
    <xf numFmtId="43" fontId="14" fillId="0" borderId="55" xfId="35" applyFont="1" applyFill="1" applyBorder="1" applyAlignment="1">
      <alignment horizontal="right" vertical="top" wrapText="1"/>
    </xf>
    <xf numFmtId="43" fontId="14" fillId="0" borderId="11" xfId="35" applyFont="1" applyFill="1" applyBorder="1" applyAlignment="1">
      <alignment horizontal="right" vertical="top" wrapText="1"/>
    </xf>
    <xf numFmtId="43" fontId="14" fillId="0" borderId="44" xfId="35" applyFont="1" applyFill="1" applyBorder="1" applyAlignment="1">
      <alignment horizontal="right" vertical="top" wrapText="1"/>
    </xf>
    <xf numFmtId="43" fontId="14" fillId="0" borderId="48" xfId="35" applyFont="1" applyFill="1" applyBorder="1" applyAlignment="1">
      <alignment horizontal="right" vertical="top" wrapText="1"/>
    </xf>
    <xf numFmtId="43" fontId="11" fillId="0" borderId="11" xfId="35" applyFont="1" applyFill="1" applyBorder="1" applyAlignment="1">
      <alignment horizontal="right" vertical="center"/>
    </xf>
    <xf numFmtId="43" fontId="11" fillId="0" borderId="48" xfId="35" applyFont="1" applyFill="1" applyBorder="1" applyAlignment="1">
      <alignment horizontal="right" vertical="center" wrapText="1"/>
    </xf>
    <xf numFmtId="49" fontId="11" fillId="0" borderId="55" xfId="36" applyNumberFormat="1" applyFont="1" applyFill="1" applyBorder="1" applyAlignment="1">
      <alignment horizontal="left" vertical="top" wrapText="1"/>
    </xf>
    <xf numFmtId="170" fontId="11" fillId="0" borderId="55" xfId="36" applyNumberFormat="1" applyFont="1" applyFill="1" applyBorder="1" applyAlignment="1">
      <alignment horizontal="center" vertical="top"/>
    </xf>
    <xf numFmtId="49" fontId="11" fillId="0" borderId="55" xfId="36" applyNumberFormat="1" applyFont="1" applyFill="1" applyBorder="1" applyAlignment="1">
      <alignment horizontal="left" vertical="top"/>
    </xf>
    <xf numFmtId="170" fontId="11" fillId="0" borderId="55" xfId="36" applyNumberFormat="1" applyFont="1" applyFill="1" applyBorder="1" applyAlignment="1">
      <alignment horizontal="left" vertical="center" wrapText="1"/>
    </xf>
    <xf numFmtId="49" fontId="19" fillId="0" borderId="55" xfId="13" applyNumberFormat="1" applyFont="1" applyFill="1" applyBorder="1" applyAlignment="1">
      <alignment horizontal="left" vertical="top" wrapText="1"/>
    </xf>
    <xf numFmtId="43" fontId="11" fillId="0" borderId="48" xfId="35" applyFont="1" applyFill="1" applyBorder="1" applyAlignment="1">
      <alignment horizontal="right" vertical="top"/>
    </xf>
    <xf numFmtId="170" fontId="14" fillId="0" borderId="55" xfId="36" applyNumberFormat="1" applyFont="1" applyFill="1" applyBorder="1" applyAlignment="1">
      <alignment horizontal="center" vertical="top"/>
    </xf>
    <xf numFmtId="43" fontId="14" fillId="0" borderId="55" xfId="35" applyFont="1" applyFill="1" applyBorder="1" applyAlignment="1">
      <alignment horizontal="right" vertical="top"/>
    </xf>
    <xf numFmtId="43" fontId="14" fillId="0" borderId="11" xfId="35" applyFont="1" applyFill="1" applyBorder="1" applyAlignment="1">
      <alignment horizontal="right" vertical="top"/>
    </xf>
    <xf numFmtId="43" fontId="14" fillId="0" borderId="44" xfId="35" applyFont="1" applyFill="1" applyBorder="1" applyAlignment="1">
      <alignment horizontal="right" vertical="top"/>
    </xf>
    <xf numFmtId="43" fontId="14" fillId="0" borderId="48" xfId="35" applyFont="1" applyFill="1" applyBorder="1" applyAlignment="1">
      <alignment horizontal="right" vertical="top"/>
    </xf>
    <xf numFmtId="170" fontId="55" fillId="0" borderId="0" xfId="36" applyNumberFormat="1" applyFont="1" applyFill="1" applyBorder="1" applyAlignment="1">
      <alignment vertical="top"/>
    </xf>
    <xf numFmtId="170" fontId="55" fillId="0" borderId="55" xfId="36" applyNumberFormat="1" applyFont="1" applyFill="1" applyBorder="1" applyAlignment="1">
      <alignment vertical="top"/>
    </xf>
    <xf numFmtId="170" fontId="58" fillId="0" borderId="0" xfId="36" applyNumberFormat="1" applyFont="1" applyFill="1" applyBorder="1"/>
    <xf numFmtId="170" fontId="58" fillId="0" borderId="0" xfId="36" applyNumberFormat="1" applyFont="1" applyFill="1"/>
    <xf numFmtId="0" fontId="14" fillId="0" borderId="55" xfId="39" applyFont="1" applyFill="1" applyBorder="1" applyAlignment="1">
      <alignment vertical="top"/>
    </xf>
    <xf numFmtId="0" fontId="11" fillId="0" borderId="55" xfId="39" applyFont="1" applyFill="1" applyBorder="1" applyAlignment="1">
      <alignment vertical="top"/>
    </xf>
    <xf numFmtId="0" fontId="11" fillId="0" borderId="0" xfId="39" applyFont="1" applyFill="1"/>
    <xf numFmtId="0" fontId="11" fillId="0" borderId="0" xfId="39" applyFont="1" applyFill="1" applyBorder="1"/>
    <xf numFmtId="49" fontId="18" fillId="2" borderId="55" xfId="36" applyNumberFormat="1" applyFont="1" applyFill="1" applyBorder="1" applyAlignment="1">
      <alignment horizontal="left" vertical="top" wrapText="1"/>
    </xf>
    <xf numFmtId="43" fontId="14" fillId="0" borderId="48" xfId="35" applyFont="1" applyFill="1" applyBorder="1" applyAlignment="1">
      <alignment horizontal="right" vertical="center" wrapText="1"/>
    </xf>
    <xf numFmtId="43" fontId="11" fillId="0" borderId="11" xfId="35" applyFont="1" applyFill="1" applyBorder="1" applyAlignment="1">
      <alignment horizontal="right" vertical="center" wrapText="1"/>
    </xf>
    <xf numFmtId="170" fontId="14" fillId="0" borderId="55" xfId="36" applyNumberFormat="1" applyFont="1" applyFill="1" applyBorder="1" applyAlignment="1">
      <alignment horizontal="left" vertical="center" wrapText="1"/>
    </xf>
    <xf numFmtId="43" fontId="14" fillId="0" borderId="55" xfId="35" applyFont="1" applyFill="1" applyBorder="1" applyAlignment="1">
      <alignment horizontal="right" vertical="center" wrapText="1"/>
    </xf>
    <xf numFmtId="43" fontId="14" fillId="0" borderId="11" xfId="35" applyFont="1" applyFill="1" applyBorder="1" applyAlignment="1">
      <alignment horizontal="right" vertical="center" wrapText="1"/>
    </xf>
    <xf numFmtId="43" fontId="14" fillId="0" borderId="38" xfId="35" applyFont="1" applyFill="1" applyBorder="1" applyAlignment="1">
      <alignment horizontal="right" vertical="center" wrapText="1"/>
    </xf>
    <xf numFmtId="43" fontId="14" fillId="0" borderId="45" xfId="35" applyFont="1" applyFill="1" applyBorder="1" applyAlignment="1">
      <alignment horizontal="right" vertical="center" wrapText="1"/>
    </xf>
    <xf numFmtId="43" fontId="14" fillId="0" borderId="49" xfId="35" applyFont="1" applyFill="1" applyBorder="1" applyAlignment="1">
      <alignment horizontal="right" vertical="center" wrapText="1"/>
    </xf>
    <xf numFmtId="43" fontId="11" fillId="0" borderId="0" xfId="40" applyNumberFormat="1" applyFont="1" applyFill="1" applyAlignment="1">
      <alignment horizontal="right" vertical="top"/>
    </xf>
    <xf numFmtId="4" fontId="11" fillId="0" borderId="0" xfId="36" applyNumberFormat="1" applyFont="1" applyFill="1"/>
    <xf numFmtId="170" fontId="11" fillId="0" borderId="0" xfId="36" applyNumberFormat="1" applyFont="1" applyFill="1" applyAlignment="1">
      <alignment vertical="top"/>
    </xf>
    <xf numFmtId="49" fontId="11" fillId="0" borderId="0" xfId="36" applyNumberFormat="1" applyFont="1" applyFill="1" applyAlignment="1">
      <alignment horizontal="right" vertical="top"/>
    </xf>
    <xf numFmtId="170" fontId="11" fillId="0" borderId="0" xfId="36" applyNumberFormat="1" applyFont="1" applyFill="1" applyAlignment="1">
      <alignment horizontal="left" vertical="top" wrapText="1"/>
    </xf>
    <xf numFmtId="170" fontId="11" fillId="0" borderId="0" xfId="36" applyNumberFormat="1" applyFont="1" applyFill="1" applyAlignment="1">
      <alignment horizontal="center" vertical="top" wrapText="1"/>
    </xf>
    <xf numFmtId="4" fontId="11" fillId="0" borderId="0" xfId="36" applyNumberFormat="1" applyFont="1" applyFill="1" applyAlignment="1">
      <alignment horizontal="right" vertical="top"/>
    </xf>
    <xf numFmtId="49" fontId="11" fillId="2" borderId="0" xfId="36" applyNumberFormat="1" applyFont="1" applyFill="1" applyAlignment="1">
      <alignment horizontal="left" vertical="top"/>
    </xf>
    <xf numFmtId="4" fontId="11" fillId="2" borderId="0" xfId="36" applyNumberFormat="1" applyFont="1" applyFill="1" applyAlignment="1">
      <alignment horizontal="right" vertical="top"/>
    </xf>
    <xf numFmtId="170" fontId="14" fillId="0" borderId="0" xfId="36" applyNumberFormat="1" applyFont="1" applyFill="1" applyAlignment="1">
      <alignment horizontal="center" vertical="top"/>
    </xf>
    <xf numFmtId="2" fontId="11" fillId="0" borderId="0" xfId="36" applyNumberFormat="1" applyFont="1" applyFill="1" applyAlignment="1">
      <alignment horizontal="right" vertical="top"/>
    </xf>
    <xf numFmtId="170" fontId="11" fillId="0" borderId="0" xfId="36" applyNumberFormat="1" applyFont="1" applyFill="1" applyAlignment="1">
      <alignment horizontal="center"/>
    </xf>
    <xf numFmtId="170" fontId="14" fillId="0" borderId="0" xfId="36" applyNumberFormat="1" applyFont="1" applyFill="1" applyAlignment="1">
      <alignment horizontal="center"/>
    </xf>
    <xf numFmtId="0" fontId="12" fillId="0" borderId="0" xfId="13" applyFont="1" applyFill="1"/>
    <xf numFmtId="4" fontId="12" fillId="0" borderId="0" xfId="13" applyNumberFormat="1" applyFont="1" applyFill="1"/>
    <xf numFmtId="43" fontId="11" fillId="2" borderId="0" xfId="30" applyNumberFormat="1" applyFont="1" applyFill="1" applyBorder="1" applyAlignment="1">
      <alignment horizontal="center" vertical="center" wrapText="1"/>
    </xf>
    <xf numFmtId="43" fontId="11" fillId="2" borderId="48" xfId="35" applyFont="1" applyFill="1" applyBorder="1" applyAlignment="1">
      <alignment horizontal="center" vertical="center" wrapText="1"/>
    </xf>
    <xf numFmtId="43" fontId="12" fillId="0" borderId="0" xfId="35" applyFont="1" applyFill="1"/>
    <xf numFmtId="0" fontId="18" fillId="0" borderId="0" xfId="6" applyFont="1"/>
    <xf numFmtId="0" fontId="18" fillId="0" borderId="10" xfId="6" applyFont="1" applyBorder="1"/>
    <xf numFmtId="4" fontId="18" fillId="0" borderId="10" xfId="6" applyNumberFormat="1" applyFont="1" applyBorder="1"/>
    <xf numFmtId="164" fontId="18" fillId="0" borderId="10" xfId="6" applyNumberFormat="1" applyFont="1" applyBorder="1"/>
    <xf numFmtId="4" fontId="18" fillId="0" borderId="0" xfId="6" applyNumberFormat="1" applyFont="1"/>
    <xf numFmtId="164" fontId="18" fillId="0" borderId="0" xfId="6" applyNumberFormat="1" applyFont="1"/>
    <xf numFmtId="0" fontId="18" fillId="0" borderId="0" xfId="6" applyFont="1" applyAlignment="1">
      <alignment horizontal="left"/>
    </xf>
    <xf numFmtId="3" fontId="18" fillId="0" borderId="0" xfId="4" applyNumberFormat="1" applyFont="1" applyFill="1" applyAlignment="1">
      <alignment horizontal="center"/>
    </xf>
    <xf numFmtId="3" fontId="18" fillId="0" borderId="0" xfId="4" applyNumberFormat="1" applyFont="1" applyFill="1" applyBorder="1" applyAlignment="1">
      <alignment horizontal="right" wrapText="1"/>
    </xf>
    <xf numFmtId="0" fontId="18" fillId="0" borderId="0" xfId="5" applyFont="1" applyFill="1" applyAlignment="1">
      <alignment horizontal="center" vertical="top"/>
    </xf>
    <xf numFmtId="0" fontId="7" fillId="0" borderId="0" xfId="5" applyFont="1" applyFill="1" applyBorder="1" applyAlignment="1">
      <alignment vertical="top" wrapText="1"/>
    </xf>
    <xf numFmtId="0" fontId="60" fillId="0" borderId="0" xfId="6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center" vertical="center" wrapText="1"/>
    </xf>
    <xf numFmtId="49" fontId="18" fillId="2" borderId="9" xfId="5" applyNumberFormat="1" applyFont="1" applyFill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 wrapText="1"/>
    </xf>
    <xf numFmtId="49" fontId="18" fillId="0" borderId="10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18" fillId="0" borderId="10" xfId="5" applyFont="1" applyFill="1" applyBorder="1" applyAlignment="1">
      <alignment horizontal="center" vertical="top"/>
    </xf>
    <xf numFmtId="0" fontId="18" fillId="0" borderId="10" xfId="6" applyFont="1" applyFill="1" applyBorder="1" applyAlignment="1">
      <alignment horizontal="center" vertical="center" wrapText="1"/>
    </xf>
    <xf numFmtId="0" fontId="18" fillId="0" borderId="10" xfId="6" applyFont="1" applyFill="1" applyBorder="1" applyAlignment="1">
      <alignment vertical="center" wrapText="1"/>
    </xf>
    <xf numFmtId="2" fontId="18" fillId="0" borderId="10" xfId="9" applyNumberFormat="1" applyFont="1" applyFill="1" applyBorder="1" applyAlignment="1">
      <alignment horizontal="right" wrapText="1"/>
    </xf>
    <xf numFmtId="2" fontId="18" fillId="0" borderId="10" xfId="5" applyNumberFormat="1" applyFont="1" applyFill="1" applyBorder="1" applyAlignment="1">
      <alignment horizontal="right" wrapText="1"/>
    </xf>
    <xf numFmtId="0" fontId="61" fillId="0" borderId="10" xfId="6" applyFont="1" applyFill="1" applyBorder="1" applyAlignment="1">
      <alignment horizontal="left" vertical="center" wrapText="1"/>
    </xf>
    <xf numFmtId="49" fontId="18" fillId="0" borderId="10" xfId="5" applyNumberFormat="1" applyFont="1" applyFill="1" applyBorder="1" applyAlignment="1">
      <alignment horizontal="left" vertical="top"/>
    </xf>
    <xf numFmtId="0" fontId="36" fillId="0" borderId="10" xfId="5" applyFont="1" applyFill="1" applyBorder="1" applyAlignment="1">
      <alignment horizontal="left" vertical="top" wrapText="1"/>
    </xf>
    <xf numFmtId="164" fontId="7" fillId="0" borderId="10" xfId="9" applyFont="1" applyFill="1" applyBorder="1" applyAlignment="1">
      <alignment horizontal="right" vertical="top" wrapText="1"/>
    </xf>
    <xf numFmtId="0" fontId="18" fillId="0" borderId="10" xfId="5" applyFont="1" applyFill="1" applyBorder="1" applyAlignment="1">
      <alignment horizontal="center" vertical="top" wrapText="1"/>
    </xf>
    <xf numFmtId="0" fontId="7" fillId="2" borderId="10" xfId="5" applyFont="1" applyFill="1" applyBorder="1" applyAlignment="1">
      <alignment horizontal="left" vertical="top" wrapText="1"/>
    </xf>
    <xf numFmtId="4" fontId="7" fillId="2" borderId="10" xfId="5" applyNumberFormat="1" applyFont="1" applyFill="1" applyBorder="1" applyAlignment="1">
      <alignment horizontal="right" vertical="top" wrapText="1"/>
    </xf>
    <xf numFmtId="0" fontId="18" fillId="0" borderId="0" xfId="5" applyFont="1" applyFill="1"/>
    <xf numFmtId="0" fontId="18" fillId="0" borderId="0" xfId="6" applyFont="1" applyFill="1" applyBorder="1"/>
    <xf numFmtId="3" fontId="18" fillId="0" borderId="0" xfId="4" applyNumberFormat="1" applyFont="1" applyFill="1" applyBorder="1" applyAlignment="1">
      <alignment horizontal="right" vertical="center" wrapText="1"/>
    </xf>
    <xf numFmtId="3" fontId="18" fillId="0" borderId="0" xfId="4" applyNumberFormat="1" applyFont="1" applyFill="1" applyBorder="1" applyAlignment="1">
      <alignment horizontal="right" wrapText="1"/>
    </xf>
    <xf numFmtId="0" fontId="7" fillId="2" borderId="0" xfId="5" applyFont="1" applyFill="1" applyAlignment="1">
      <alignment horizontal="center"/>
    </xf>
    <xf numFmtId="3" fontId="7" fillId="2" borderId="0" xfId="8" applyNumberFormat="1" applyFont="1" applyFill="1" applyAlignment="1">
      <alignment horizontal="center" vertical="center" wrapText="1"/>
    </xf>
    <xf numFmtId="3" fontId="18" fillId="0" borderId="0" xfId="4" applyNumberFormat="1" applyFont="1" applyFill="1" applyBorder="1" applyAlignment="1">
      <alignment horizontal="right" vertical="center" wrapText="1"/>
    </xf>
    <xf numFmtId="0" fontId="47" fillId="0" borderId="0" xfId="2" applyFont="1" applyFill="1" applyBorder="1" applyAlignment="1">
      <alignment horizontal="center"/>
    </xf>
    <xf numFmtId="0" fontId="37" fillId="0" borderId="11" xfId="2" applyFont="1" applyFill="1" applyBorder="1" applyAlignment="1">
      <alignment horizontal="left" vertical="top" wrapText="1"/>
    </xf>
    <xf numFmtId="0" fontId="37" fillId="0" borderId="8" xfId="2" applyFont="1" applyFill="1" applyBorder="1" applyAlignment="1">
      <alignment horizontal="left" vertical="top" wrapText="1"/>
    </xf>
    <xf numFmtId="0" fontId="37" fillId="0" borderId="14" xfId="2" applyFont="1" applyFill="1" applyBorder="1" applyAlignment="1">
      <alignment horizontal="left" vertical="top" wrapText="1"/>
    </xf>
    <xf numFmtId="0" fontId="37" fillId="0" borderId="15" xfId="2" applyFont="1" applyFill="1" applyBorder="1" applyAlignment="1">
      <alignment horizontal="left" wrapText="1"/>
    </xf>
    <xf numFmtId="0" fontId="46" fillId="0" borderId="13" xfId="6" applyFont="1" applyFill="1" applyBorder="1" applyAlignment="1">
      <alignment wrapText="1"/>
    </xf>
    <xf numFmtId="0" fontId="46" fillId="0" borderId="16" xfId="6" applyFont="1" applyFill="1" applyBorder="1" applyAlignment="1">
      <alignment wrapText="1"/>
    </xf>
    <xf numFmtId="0" fontId="37" fillId="0" borderId="5" xfId="2" applyFont="1" applyFill="1" applyBorder="1" applyAlignment="1">
      <alignment horizontal="left" wrapText="1"/>
    </xf>
    <xf numFmtId="0" fontId="46" fillId="0" borderId="7" xfId="6" applyFont="1" applyFill="1" applyBorder="1" applyAlignment="1"/>
    <xf numFmtId="0" fontId="46" fillId="0" borderId="6" xfId="6" applyFont="1" applyFill="1" applyBorder="1" applyAlignment="1"/>
    <xf numFmtId="0" fontId="36" fillId="0" borderId="11" xfId="12" applyFont="1" applyFill="1" applyBorder="1" applyAlignment="1">
      <alignment horizontal="left" wrapText="1"/>
    </xf>
    <xf numFmtId="0" fontId="36" fillId="0" borderId="12" xfId="12" applyFont="1" applyFill="1" applyBorder="1" applyAlignment="1">
      <alignment horizontal="left" wrapText="1"/>
    </xf>
    <xf numFmtId="0" fontId="46" fillId="0" borderId="14" xfId="6" applyFont="1" applyFill="1" applyBorder="1" applyAlignment="1"/>
    <xf numFmtId="0" fontId="36" fillId="0" borderId="14" xfId="12" applyFont="1" applyFill="1" applyBorder="1" applyAlignment="1">
      <alignment horizontal="left" wrapText="1"/>
    </xf>
    <xf numFmtId="0" fontId="37" fillId="0" borderId="11" xfId="2" applyFont="1" applyFill="1" applyBorder="1" applyAlignment="1">
      <alignment horizontal="left" wrapText="1"/>
    </xf>
    <xf numFmtId="0" fontId="46" fillId="0" borderId="12" xfId="6" applyFont="1" applyFill="1" applyBorder="1" applyAlignment="1"/>
    <xf numFmtId="0" fontId="41" fillId="0" borderId="0" xfId="2" applyFont="1" applyFill="1" applyAlignment="1">
      <alignment horizontal="right" wrapText="1"/>
    </xf>
    <xf numFmtId="0" fontId="42" fillId="0" borderId="0" xfId="2" applyFont="1" applyFill="1" applyAlignment="1">
      <alignment horizontal="center" vertical="center"/>
    </xf>
    <xf numFmtId="165" fontId="42" fillId="0" borderId="0" xfId="11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 wrapText="1"/>
    </xf>
    <xf numFmtId="0" fontId="43" fillId="0" borderId="0" xfId="8" applyFont="1" applyFill="1" applyAlignment="1">
      <alignment horizontal="center"/>
    </xf>
    <xf numFmtId="0" fontId="44" fillId="0" borderId="0" xfId="8" applyFont="1" applyFill="1" applyAlignment="1">
      <alignment horizontal="center"/>
    </xf>
    <xf numFmtId="3" fontId="28" fillId="0" borderId="0" xfId="8" applyNumberFormat="1" applyFont="1" applyFill="1" applyAlignment="1">
      <alignment horizontal="center" wrapText="1"/>
    </xf>
    <xf numFmtId="0" fontId="28" fillId="0" borderId="0" xfId="8" applyFont="1" applyFill="1" applyAlignment="1">
      <alignment horizontal="center" wrapText="1"/>
    </xf>
    <xf numFmtId="0" fontId="30" fillId="0" borderId="0" xfId="6" applyFont="1" applyFill="1" applyAlignment="1">
      <alignment horizontal="center" vertical="center" wrapText="1"/>
    </xf>
    <xf numFmtId="3" fontId="45" fillId="0" borderId="0" xfId="8" applyNumberFormat="1" applyFont="1" applyFill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/>
    </xf>
    <xf numFmtId="0" fontId="46" fillId="0" borderId="10" xfId="6" applyFont="1" applyFill="1" applyBorder="1" applyAlignment="1">
      <alignment horizontal="center"/>
    </xf>
    <xf numFmtId="49" fontId="28" fillId="0" borderId="11" xfId="2" applyNumberFormat="1" applyFont="1" applyFill="1" applyBorder="1" applyAlignment="1">
      <alignment horizontal="center"/>
    </xf>
    <xf numFmtId="49" fontId="28" fillId="0" borderId="12" xfId="2" applyNumberFormat="1" applyFont="1" applyFill="1" applyBorder="1" applyAlignment="1">
      <alignment horizontal="center"/>
    </xf>
    <xf numFmtId="49" fontId="28" fillId="0" borderId="13" xfId="2" applyNumberFormat="1" applyFont="1" applyFill="1" applyBorder="1" applyAlignment="1">
      <alignment horizontal="center"/>
    </xf>
    <xf numFmtId="49" fontId="28" fillId="0" borderId="14" xfId="2" applyNumberFormat="1" applyFont="1" applyFill="1" applyBorder="1" applyAlignment="1">
      <alignment horizontal="center"/>
    </xf>
    <xf numFmtId="49" fontId="14" fillId="0" borderId="0" xfId="13" applyNumberFormat="1" applyFont="1" applyFill="1" applyBorder="1" applyAlignment="1">
      <alignment horizontal="center" vertical="center" wrapText="1"/>
    </xf>
    <xf numFmtId="0" fontId="14" fillId="0" borderId="0" xfId="13" applyFont="1" applyFill="1" applyBorder="1" applyAlignment="1">
      <alignment horizontal="center" vertical="center" wrapText="1"/>
    </xf>
    <xf numFmtId="0" fontId="7" fillId="0" borderId="51" xfId="13" applyFont="1" applyFill="1" applyBorder="1" applyAlignment="1">
      <alignment wrapText="1"/>
    </xf>
    <xf numFmtId="0" fontId="20" fillId="0" borderId="14" xfId="13" applyFont="1" applyFill="1" applyBorder="1" applyAlignment="1">
      <alignment wrapText="1"/>
    </xf>
    <xf numFmtId="0" fontId="14" fillId="0" borderId="0" xfId="13" applyFont="1" applyFill="1" applyAlignment="1">
      <alignment horizontal="center" wrapText="1"/>
    </xf>
    <xf numFmtId="0" fontId="14" fillId="0" borderId="0" xfId="13" applyFont="1" applyFill="1" applyAlignment="1">
      <alignment horizontal="center"/>
    </xf>
    <xf numFmtId="0" fontId="8" fillId="0" borderId="0" xfId="13" applyFont="1" applyFill="1" applyAlignment="1">
      <alignment horizontal="center" vertical="center"/>
    </xf>
    <xf numFmtId="0" fontId="20" fillId="0" borderId="0" xfId="13" applyFont="1" applyFill="1" applyAlignment="1">
      <alignment horizontal="center" vertical="center" wrapText="1"/>
    </xf>
    <xf numFmtId="0" fontId="17" fillId="0" borderId="0" xfId="6" applyFont="1" applyFill="1" applyAlignment="1">
      <alignment horizontal="center" vertical="center" wrapText="1"/>
    </xf>
    <xf numFmtId="0" fontId="26" fillId="0" borderId="5" xfId="2" applyFont="1" applyFill="1" applyBorder="1" applyAlignment="1">
      <alignment horizontal="left" wrapText="1"/>
    </xf>
    <xf numFmtId="0" fontId="26" fillId="0" borderId="7" xfId="2" applyFont="1" applyFill="1" applyBorder="1" applyAlignment="1">
      <alignment horizontal="left" wrapText="1"/>
    </xf>
    <xf numFmtId="0" fontId="26" fillId="0" borderId="6" xfId="2" applyFont="1" applyFill="1" applyBorder="1" applyAlignment="1">
      <alignment horizontal="left" wrapText="1"/>
    </xf>
    <xf numFmtId="0" fontId="26" fillId="0" borderId="5" xfId="2" applyFont="1" applyFill="1" applyBorder="1" applyAlignment="1">
      <alignment horizontal="left"/>
    </xf>
    <xf numFmtId="0" fontId="26" fillId="0" borderId="7" xfId="2" applyFont="1" applyFill="1" applyBorder="1" applyAlignment="1">
      <alignment horizontal="left"/>
    </xf>
    <xf numFmtId="0" fontId="26" fillId="0" borderId="6" xfId="2" applyFont="1" applyFill="1" applyBorder="1" applyAlignment="1">
      <alignment horizontal="left"/>
    </xf>
    <xf numFmtId="0" fontId="26" fillId="0" borderId="11" xfId="2" applyFont="1" applyFill="1" applyBorder="1" applyAlignment="1">
      <alignment horizontal="left" wrapText="1"/>
    </xf>
    <xf numFmtId="0" fontId="46" fillId="0" borderId="12" xfId="13" applyFont="1" applyFill="1" applyBorder="1" applyAlignment="1"/>
    <xf numFmtId="0" fontId="46" fillId="0" borderId="14" xfId="13" applyFont="1" applyFill="1" applyBorder="1" applyAlignment="1"/>
    <xf numFmtId="0" fontId="26" fillId="0" borderId="11" xfId="2" applyFont="1" applyFill="1" applyBorder="1" applyAlignment="1">
      <alignment horizontal="left" vertical="top" wrapText="1"/>
    </xf>
    <xf numFmtId="0" fontId="15" fillId="0" borderId="11" xfId="13" applyFont="1" applyFill="1" applyBorder="1" applyAlignment="1">
      <alignment horizontal="left" wrapText="1"/>
    </xf>
    <xf numFmtId="0" fontId="15" fillId="0" borderId="12" xfId="13" applyFont="1" applyFill="1" applyBorder="1" applyAlignment="1">
      <alignment horizontal="left" wrapText="1"/>
    </xf>
    <xf numFmtId="0" fontId="15" fillId="0" borderId="14" xfId="13" applyFont="1" applyFill="1" applyBorder="1" applyAlignment="1">
      <alignment horizontal="left" wrapText="1"/>
    </xf>
    <xf numFmtId="0" fontId="26" fillId="0" borderId="15" xfId="2" applyFont="1" applyFill="1" applyBorder="1" applyAlignment="1">
      <alignment horizontal="left"/>
    </xf>
    <xf numFmtId="0" fontId="26" fillId="0" borderId="13" xfId="2" applyFont="1" applyFill="1" applyBorder="1" applyAlignment="1">
      <alignment horizontal="left"/>
    </xf>
    <xf numFmtId="0" fontId="26" fillId="0" borderId="16" xfId="2" applyFont="1" applyFill="1" applyBorder="1" applyAlignment="1">
      <alignment horizontal="left"/>
    </xf>
    <xf numFmtId="0" fontId="26" fillId="0" borderId="11" xfId="2" applyFont="1" applyFill="1" applyBorder="1" applyAlignment="1">
      <alignment horizontal="left"/>
    </xf>
    <xf numFmtId="0" fontId="26" fillId="0" borderId="2" xfId="2" applyFont="1" applyFill="1" applyBorder="1" applyAlignment="1">
      <alignment horizontal="left"/>
    </xf>
    <xf numFmtId="0" fontId="26" fillId="0" borderId="0" xfId="2" applyFont="1" applyFill="1" applyBorder="1" applyAlignment="1">
      <alignment horizontal="left"/>
    </xf>
    <xf numFmtId="0" fontId="26" fillId="0" borderId="3" xfId="2" applyFont="1" applyFill="1" applyBorder="1" applyAlignment="1">
      <alignment horizontal="left"/>
    </xf>
    <xf numFmtId="0" fontId="46" fillId="0" borderId="7" xfId="13" applyFont="1" applyFill="1" applyBorder="1" applyAlignment="1"/>
    <xf numFmtId="0" fontId="46" fillId="0" borderId="6" xfId="13" applyFont="1" applyFill="1" applyBorder="1" applyAlignment="1"/>
    <xf numFmtId="165" fontId="26" fillId="0" borderId="0" xfId="11" applyFont="1" applyFill="1" applyAlignment="1">
      <alignment horizontal="center" vertical="center" wrapText="1"/>
    </xf>
    <xf numFmtId="0" fontId="26" fillId="0" borderId="0" xfId="16" applyFont="1" applyFill="1" applyBorder="1" applyAlignment="1">
      <alignment horizontal="left" vertical="center"/>
    </xf>
    <xf numFmtId="0" fontId="43" fillId="0" borderId="11" xfId="2" applyFont="1" applyFill="1" applyBorder="1" applyAlignment="1">
      <alignment horizontal="center" vertical="center" wrapText="1"/>
    </xf>
    <xf numFmtId="0" fontId="43" fillId="0" borderId="12" xfId="2" applyFont="1" applyFill="1" applyBorder="1" applyAlignment="1">
      <alignment horizontal="center" vertical="center" wrapText="1"/>
    </xf>
    <xf numFmtId="0" fontId="43" fillId="0" borderId="14" xfId="2" applyFont="1" applyFill="1" applyBorder="1" applyAlignment="1">
      <alignment horizontal="center" vertical="center" wrapText="1"/>
    </xf>
    <xf numFmtId="0" fontId="36" fillId="0" borderId="11" xfId="16" applyFont="1" applyFill="1" applyBorder="1" applyAlignment="1">
      <alignment horizontal="center" wrapText="1"/>
    </xf>
    <xf numFmtId="0" fontId="46" fillId="0" borderId="12" xfId="13" applyFont="1" applyFill="1" applyBorder="1" applyAlignment="1">
      <alignment horizontal="center"/>
    </xf>
    <xf numFmtId="0" fontId="46" fillId="0" borderId="14" xfId="13" applyFont="1" applyFill="1" applyBorder="1" applyAlignment="1">
      <alignment horizontal="center"/>
    </xf>
    <xf numFmtId="49" fontId="26" fillId="0" borderId="11" xfId="16" applyNumberFormat="1" applyFont="1" applyFill="1" applyBorder="1" applyAlignment="1">
      <alignment horizontal="center"/>
    </xf>
    <xf numFmtId="49" fontId="26" fillId="0" borderId="12" xfId="16" applyNumberFormat="1" applyFont="1" applyFill="1" applyBorder="1" applyAlignment="1">
      <alignment horizontal="center"/>
    </xf>
    <xf numFmtId="49" fontId="26" fillId="0" borderId="13" xfId="16" applyNumberFormat="1" applyFont="1" applyFill="1" applyBorder="1" applyAlignment="1">
      <alignment horizontal="center"/>
    </xf>
    <xf numFmtId="49" fontId="37" fillId="0" borderId="12" xfId="16" applyNumberFormat="1" applyFont="1" applyFill="1" applyBorder="1" applyAlignment="1">
      <alignment horizontal="center"/>
    </xf>
    <xf numFmtId="49" fontId="26" fillId="0" borderId="14" xfId="16" applyNumberFormat="1" applyFont="1" applyFill="1" applyBorder="1" applyAlignment="1">
      <alignment horizontal="center"/>
    </xf>
    <xf numFmtId="0" fontId="37" fillId="0" borderId="11" xfId="16" applyFont="1" applyFill="1" applyBorder="1" applyAlignment="1">
      <alignment horizontal="left"/>
    </xf>
    <xf numFmtId="0" fontId="37" fillId="0" borderId="11" xfId="16" applyFont="1" applyFill="1" applyBorder="1" applyAlignment="1">
      <alignment horizontal="left" wrapText="1"/>
    </xf>
    <xf numFmtId="0" fontId="37" fillId="0" borderId="15" xfId="2" applyFont="1" applyFill="1" applyBorder="1" applyAlignment="1">
      <alignment horizontal="left"/>
    </xf>
    <xf numFmtId="0" fontId="46" fillId="0" borderId="13" xfId="13" applyFont="1" applyFill="1" applyBorder="1" applyAlignment="1"/>
    <xf numFmtId="0" fontId="46" fillId="0" borderId="16" xfId="13" applyFont="1" applyFill="1" applyBorder="1" applyAlignment="1"/>
    <xf numFmtId="0" fontId="42" fillId="0" borderId="0" xfId="16" applyFont="1" applyFill="1" applyAlignment="1">
      <alignment horizontal="center" vertical="center"/>
    </xf>
    <xf numFmtId="0" fontId="43" fillId="0" borderId="0" xfId="17" applyFont="1" applyFill="1" applyAlignment="1">
      <alignment horizontal="center"/>
    </xf>
    <xf numFmtId="0" fontId="44" fillId="0" borderId="0" xfId="17" applyFont="1" applyFill="1" applyAlignment="1">
      <alignment horizontal="center"/>
    </xf>
    <xf numFmtId="0" fontId="28" fillId="0" borderId="0" xfId="17" applyFont="1" applyFill="1" applyAlignment="1">
      <alignment horizontal="center" vertical="center" wrapText="1"/>
    </xf>
    <xf numFmtId="165" fontId="26" fillId="2" borderId="0" xfId="11" applyFont="1" applyFill="1" applyAlignment="1">
      <alignment horizontal="center" vertical="center" wrapText="1"/>
    </xf>
    <xf numFmtId="0" fontId="42" fillId="2" borderId="0" xfId="18" applyFont="1" applyFill="1" applyAlignment="1">
      <alignment horizontal="center" vertical="center"/>
    </xf>
    <xf numFmtId="165" fontId="42" fillId="2" borderId="0" xfId="11" applyFont="1" applyFill="1" applyAlignment="1">
      <alignment horizontal="center" vertical="center"/>
    </xf>
    <xf numFmtId="0" fontId="43" fillId="2" borderId="0" xfId="19" applyFont="1" applyFill="1" applyAlignment="1">
      <alignment horizontal="center" vertical="top"/>
    </xf>
    <xf numFmtId="0" fontId="44" fillId="2" borderId="0" xfId="19" applyFont="1" applyFill="1" applyAlignment="1">
      <alignment horizontal="center" vertical="top"/>
    </xf>
    <xf numFmtId="49" fontId="28" fillId="2" borderId="0" xfId="19" applyNumberFormat="1" applyFont="1" applyFill="1" applyAlignment="1">
      <alignment horizontal="center" vertical="center" wrapText="1"/>
    </xf>
    <xf numFmtId="0" fontId="28" fillId="2" borderId="0" xfId="19" applyFont="1" applyFill="1" applyAlignment="1">
      <alignment horizontal="center" vertical="center" wrapText="1"/>
    </xf>
    <xf numFmtId="0" fontId="38" fillId="0" borderId="0" xfId="6" applyFont="1" applyFill="1" applyAlignment="1">
      <alignment horizontal="center" vertical="center" wrapText="1"/>
    </xf>
    <xf numFmtId="0" fontId="43" fillId="0" borderId="10" xfId="18" applyFont="1" applyFill="1" applyBorder="1" applyAlignment="1">
      <alignment horizontal="center" vertical="center" wrapText="1"/>
    </xf>
    <xf numFmtId="0" fontId="43" fillId="0" borderId="11" xfId="18" applyFont="1" applyFill="1" applyBorder="1" applyAlignment="1">
      <alignment horizontal="center"/>
    </xf>
    <xf numFmtId="49" fontId="36" fillId="2" borderId="11" xfId="18" applyNumberFormat="1" applyFont="1" applyFill="1" applyBorder="1" applyAlignment="1">
      <alignment horizontal="center" vertical="center"/>
    </xf>
    <xf numFmtId="49" fontId="36" fillId="2" borderId="12" xfId="18" applyNumberFormat="1" applyFont="1" applyFill="1" applyBorder="1" applyAlignment="1">
      <alignment horizontal="center" vertical="center"/>
    </xf>
    <xf numFmtId="49" fontId="36" fillId="2" borderId="13" xfId="18" applyNumberFormat="1" applyFont="1" applyFill="1" applyBorder="1" applyAlignment="1">
      <alignment horizontal="center" vertical="center"/>
    </xf>
    <xf numFmtId="49" fontId="36" fillId="2" borderId="14" xfId="18" applyNumberFormat="1" applyFont="1" applyFill="1" applyBorder="1" applyAlignment="1">
      <alignment horizontal="center" vertical="center"/>
    </xf>
    <xf numFmtId="0" fontId="35" fillId="0" borderId="11" xfId="20" applyFont="1" applyBorder="1" applyAlignment="1">
      <alignment horizontal="left" vertical="center" wrapText="1"/>
    </xf>
    <xf numFmtId="0" fontId="46" fillId="0" borderId="12" xfId="13" applyFont="1" applyBorder="1" applyAlignment="1">
      <alignment vertical="center" wrapText="1"/>
    </xf>
    <xf numFmtId="0" fontId="46" fillId="0" borderId="14" xfId="13" applyFont="1" applyBorder="1" applyAlignment="1">
      <alignment vertical="center" wrapText="1"/>
    </xf>
    <xf numFmtId="0" fontId="36" fillId="0" borderId="11" xfId="18" applyFont="1" applyFill="1" applyBorder="1" applyAlignment="1">
      <alignment horizontal="left" vertical="center"/>
    </xf>
    <xf numFmtId="0" fontId="36" fillId="0" borderId="12" xfId="18" applyFont="1" applyFill="1" applyBorder="1" applyAlignment="1">
      <alignment horizontal="left" vertical="center"/>
    </xf>
    <xf numFmtId="0" fontId="36" fillId="0" borderId="14" xfId="18" applyFont="1" applyFill="1" applyBorder="1" applyAlignment="1">
      <alignment horizontal="left" vertical="center"/>
    </xf>
    <xf numFmtId="0" fontId="15" fillId="0" borderId="10" xfId="13" applyFont="1" applyFill="1" applyBorder="1" applyAlignment="1">
      <alignment wrapText="1"/>
    </xf>
    <xf numFmtId="0" fontId="26" fillId="0" borderId="0" xfId="13" applyFont="1" applyFill="1" applyAlignment="1">
      <alignment horizontal="left" vertical="top" wrapText="1"/>
    </xf>
    <xf numFmtId="0" fontId="30" fillId="2" borderId="37" xfId="13" applyFont="1" applyFill="1" applyBorder="1" applyAlignment="1">
      <alignment horizontal="left" vertical="center" wrapText="1"/>
    </xf>
    <xf numFmtId="0" fontId="30" fillId="2" borderId="17" xfId="13" applyFont="1" applyFill="1" applyBorder="1" applyAlignment="1">
      <alignment horizontal="left" vertical="center" wrapText="1"/>
    </xf>
    <xf numFmtId="0" fontId="30" fillId="2" borderId="18" xfId="13" applyFont="1" applyFill="1" applyBorder="1" applyAlignment="1">
      <alignment horizontal="left" vertical="center" wrapText="1"/>
    </xf>
    <xf numFmtId="4" fontId="30" fillId="2" borderId="37" xfId="13" applyNumberFormat="1" applyFont="1" applyFill="1" applyBorder="1" applyAlignment="1">
      <alignment horizontal="center" vertical="center" wrapText="1"/>
    </xf>
    <xf numFmtId="4" fontId="30" fillId="2" borderId="18" xfId="13" applyNumberFormat="1" applyFont="1" applyFill="1" applyBorder="1" applyAlignment="1">
      <alignment horizontal="center" vertical="center" wrapText="1"/>
    </xf>
    <xf numFmtId="0" fontId="15" fillId="0" borderId="24" xfId="13" applyFont="1" applyFill="1" applyBorder="1" applyAlignment="1">
      <alignment horizontal="left" vertical="center" wrapText="1"/>
    </xf>
    <xf numFmtId="0" fontId="15" fillId="0" borderId="25" xfId="13" applyFont="1" applyFill="1" applyBorder="1" applyAlignment="1">
      <alignment horizontal="left" vertical="center" wrapText="1"/>
    </xf>
    <xf numFmtId="0" fontId="15" fillId="0" borderId="29" xfId="13" applyFont="1" applyFill="1" applyBorder="1" applyAlignment="1">
      <alignment horizontal="left" vertical="center" wrapText="1"/>
    </xf>
    <xf numFmtId="0" fontId="30" fillId="0" borderId="24" xfId="13" applyFont="1" applyFill="1" applyBorder="1" applyAlignment="1">
      <alignment horizontal="left" vertical="center" wrapText="1"/>
    </xf>
    <xf numFmtId="0" fontId="30" fillId="0" borderId="25" xfId="13" applyFont="1" applyFill="1" applyBorder="1" applyAlignment="1">
      <alignment horizontal="left" vertical="center" wrapText="1"/>
    </xf>
    <xf numFmtId="0" fontId="30" fillId="0" borderId="29" xfId="13" applyFont="1" applyFill="1" applyBorder="1" applyAlignment="1">
      <alignment horizontal="left" vertical="center" wrapText="1"/>
    </xf>
    <xf numFmtId="0" fontId="30" fillId="0" borderId="24" xfId="13" applyFont="1" applyFill="1" applyBorder="1" applyAlignment="1">
      <alignment horizontal="center" vertical="center" wrapText="1"/>
    </xf>
    <xf numFmtId="0" fontId="30" fillId="0" borderId="25" xfId="13" applyFont="1" applyFill="1" applyBorder="1" applyAlignment="1">
      <alignment horizontal="center" vertical="center" wrapText="1"/>
    </xf>
    <xf numFmtId="4" fontId="15" fillId="0" borderId="24" xfId="13" applyNumberFormat="1" applyFont="1" applyFill="1" applyBorder="1" applyAlignment="1">
      <alignment horizontal="center" vertical="center" wrapText="1"/>
    </xf>
    <xf numFmtId="4" fontId="15" fillId="0" borderId="29" xfId="13" applyNumberFormat="1" applyFont="1" applyFill="1" applyBorder="1" applyAlignment="1">
      <alignment horizontal="center" vertical="center" wrapText="1"/>
    </xf>
    <xf numFmtId="0" fontId="13" fillId="2" borderId="25" xfId="13" applyFont="1" applyFill="1" applyBorder="1" applyAlignment="1">
      <alignment horizontal="center" vertical="center" wrapText="1"/>
    </xf>
    <xf numFmtId="0" fontId="13" fillId="2" borderId="29" xfId="13" applyFont="1" applyFill="1" applyBorder="1" applyAlignment="1">
      <alignment horizontal="center" vertical="center" wrapText="1"/>
    </xf>
    <xf numFmtId="0" fontId="13" fillId="2" borderId="0" xfId="13" applyFont="1" applyFill="1" applyBorder="1" applyAlignment="1">
      <alignment horizontal="center" vertical="center" wrapText="1"/>
    </xf>
    <xf numFmtId="0" fontId="13" fillId="2" borderId="34" xfId="13" applyFont="1" applyFill="1" applyBorder="1" applyAlignment="1">
      <alignment horizontal="center" vertical="center" wrapText="1"/>
    </xf>
    <xf numFmtId="0" fontId="13" fillId="2" borderId="17" xfId="13" applyFont="1" applyFill="1" applyBorder="1" applyAlignment="1">
      <alignment horizontal="center" vertical="center" wrapText="1"/>
    </xf>
    <xf numFmtId="0" fontId="13" fillId="2" borderId="18" xfId="13" applyFont="1" applyFill="1" applyBorder="1" applyAlignment="1">
      <alignment horizontal="center" vertical="center" wrapText="1"/>
    </xf>
    <xf numFmtId="4" fontId="13" fillId="2" borderId="25" xfId="13" applyNumberFormat="1" applyFont="1" applyFill="1" applyBorder="1" applyAlignment="1">
      <alignment horizontal="center" vertical="center" wrapText="1"/>
    </xf>
    <xf numFmtId="4" fontId="13" fillId="2" borderId="29" xfId="13" applyNumberFormat="1" applyFont="1" applyFill="1" applyBorder="1" applyAlignment="1">
      <alignment horizontal="center" vertical="center" wrapText="1"/>
    </xf>
    <xf numFmtId="4" fontId="13" fillId="2" borderId="0" xfId="13" applyNumberFormat="1" applyFont="1" applyFill="1" applyBorder="1" applyAlignment="1">
      <alignment horizontal="center" vertical="center" wrapText="1"/>
    </xf>
    <xf numFmtId="4" fontId="13" fillId="2" borderId="34" xfId="13" applyNumberFormat="1" applyFont="1" applyFill="1" applyBorder="1" applyAlignment="1">
      <alignment horizontal="center" vertical="center" wrapText="1"/>
    </xf>
    <xf numFmtId="4" fontId="13" fillId="2" borderId="17" xfId="13" applyNumberFormat="1" applyFont="1" applyFill="1" applyBorder="1" applyAlignment="1">
      <alignment horizontal="center" vertical="center" wrapText="1"/>
    </xf>
    <xf numFmtId="4" fontId="13" fillId="2" borderId="18" xfId="13" applyNumberFormat="1" applyFont="1" applyFill="1" applyBorder="1" applyAlignment="1">
      <alignment horizontal="center" vertical="center" wrapText="1"/>
    </xf>
    <xf numFmtId="0" fontId="13" fillId="2" borderId="31" xfId="13" applyFont="1" applyFill="1" applyBorder="1" applyAlignment="1">
      <alignment horizontal="left" vertical="center" wrapText="1"/>
    </xf>
    <xf numFmtId="0" fontId="13" fillId="2" borderId="0" xfId="13" applyFont="1" applyFill="1" applyBorder="1" applyAlignment="1">
      <alignment horizontal="left" vertical="center" wrapText="1"/>
    </xf>
    <xf numFmtId="0" fontId="36" fillId="2" borderId="31" xfId="13" applyFont="1" applyFill="1" applyBorder="1" applyAlignment="1">
      <alignment horizontal="left" vertical="center" wrapText="1"/>
    </xf>
    <xf numFmtId="0" fontId="13" fillId="2" borderId="31" xfId="13" applyFont="1" applyFill="1" applyBorder="1" applyAlignment="1">
      <alignment horizontal="left" wrapText="1"/>
    </xf>
    <xf numFmtId="0" fontId="13" fillId="2" borderId="0" xfId="13" applyFont="1" applyFill="1" applyBorder="1" applyAlignment="1">
      <alignment horizontal="left" wrapText="1"/>
    </xf>
    <xf numFmtId="0" fontId="13" fillId="2" borderId="31" xfId="13" applyFont="1" applyFill="1" applyBorder="1" applyAlignment="1">
      <alignment horizontal="center"/>
    </xf>
    <xf numFmtId="0" fontId="13" fillId="2" borderId="0" xfId="13" applyFont="1" applyFill="1" applyBorder="1" applyAlignment="1">
      <alignment horizontal="center"/>
    </xf>
    <xf numFmtId="0" fontId="13" fillId="2" borderId="31" xfId="13" applyFont="1" applyFill="1" applyBorder="1" applyAlignment="1">
      <alignment horizontal="left"/>
    </xf>
    <xf numFmtId="0" fontId="37" fillId="2" borderId="0" xfId="13" applyFont="1" applyFill="1" applyBorder="1" applyAlignment="1">
      <alignment horizontal="left"/>
    </xf>
    <xf numFmtId="0" fontId="13" fillId="2" borderId="0" xfId="13" applyFont="1" applyFill="1" applyBorder="1" applyAlignment="1">
      <alignment horizontal="left"/>
    </xf>
    <xf numFmtId="0" fontId="13" fillId="2" borderId="37" xfId="13" applyFont="1" applyFill="1" applyBorder="1" applyAlignment="1">
      <alignment horizontal="left" vertical="center" wrapText="1"/>
    </xf>
    <xf numFmtId="0" fontId="13" fillId="2" borderId="17" xfId="13" applyFont="1" applyFill="1" applyBorder="1" applyAlignment="1">
      <alignment horizontal="left" vertical="center" wrapText="1"/>
    </xf>
    <xf numFmtId="0" fontId="28" fillId="2" borderId="0" xfId="13" applyFont="1" applyFill="1" applyAlignment="1">
      <alignment horizontal="center" vertical="center"/>
    </xf>
    <xf numFmtId="0" fontId="28" fillId="2" borderId="0" xfId="13" applyFont="1" applyFill="1" applyAlignment="1">
      <alignment horizontal="center" wrapText="1"/>
    </xf>
    <xf numFmtId="0" fontId="26" fillId="2" borderId="0" xfId="13" applyFont="1" applyFill="1" applyAlignment="1">
      <alignment horizontal="center" vertical="center"/>
    </xf>
    <xf numFmtId="0" fontId="28" fillId="2" borderId="0" xfId="13" applyFont="1" applyFill="1" applyAlignment="1">
      <alignment horizontal="center" vertical="center" wrapText="1"/>
    </xf>
    <xf numFmtId="0" fontId="30" fillId="0" borderId="17" xfId="6" applyFont="1" applyFill="1" applyBorder="1" applyAlignment="1">
      <alignment horizontal="center" vertical="center" wrapText="1"/>
    </xf>
    <xf numFmtId="0" fontId="15" fillId="0" borderId="39" xfId="13" applyFont="1" applyFill="1" applyBorder="1" applyAlignment="1">
      <alignment horizontal="left" wrapText="1"/>
    </xf>
    <xf numFmtId="0" fontId="15" fillId="0" borderId="40" xfId="13" applyFont="1" applyFill="1" applyBorder="1" applyAlignment="1">
      <alignment horizontal="left" wrapText="1"/>
    </xf>
    <xf numFmtId="0" fontId="37" fillId="0" borderId="39" xfId="13" applyFont="1" applyFill="1" applyBorder="1" applyAlignment="1">
      <alignment horizontal="center" wrapText="1"/>
    </xf>
    <xf numFmtId="0" fontId="37" fillId="0" borderId="40" xfId="13" applyFont="1" applyFill="1" applyBorder="1" applyAlignment="1">
      <alignment horizontal="center" wrapText="1"/>
    </xf>
    <xf numFmtId="0" fontId="37" fillId="0" borderId="41" xfId="13" applyFont="1" applyFill="1" applyBorder="1" applyAlignment="1">
      <alignment horizontal="center" wrapText="1"/>
    </xf>
    <xf numFmtId="166" fontId="30" fillId="0" borderId="19" xfId="13" applyNumberFormat="1" applyFont="1" applyFill="1" applyBorder="1" applyAlignment="1">
      <alignment horizontal="center" vertical="center" wrapText="1"/>
    </xf>
    <xf numFmtId="166" fontId="30" fillId="0" borderId="20" xfId="13" applyNumberFormat="1" applyFont="1" applyFill="1" applyBorder="1" applyAlignment="1">
      <alignment horizontal="center" vertical="center" wrapText="1"/>
    </xf>
    <xf numFmtId="166" fontId="30" fillId="0" borderId="42" xfId="13" applyNumberFormat="1" applyFont="1" applyFill="1" applyBorder="1" applyAlignment="1">
      <alignment horizontal="center" vertical="center" wrapText="1"/>
    </xf>
    <xf numFmtId="4" fontId="15" fillId="0" borderId="43" xfId="13" applyNumberFormat="1" applyFont="1" applyFill="1" applyBorder="1" applyAlignment="1">
      <alignment horizontal="center" vertical="center" wrapText="1"/>
    </xf>
    <xf numFmtId="4" fontId="15" fillId="0" borderId="42" xfId="13" applyNumberFormat="1" applyFont="1" applyFill="1" applyBorder="1" applyAlignment="1">
      <alignment horizontal="center" vertical="center" wrapText="1"/>
    </xf>
    <xf numFmtId="0" fontId="26" fillId="0" borderId="23" xfId="21" applyFont="1" applyFill="1" applyBorder="1" applyAlignment="1">
      <alignment horizontal="center" vertical="center" wrapText="1"/>
    </xf>
    <xf numFmtId="0" fontId="26" fillId="0" borderId="30" xfId="21" applyFont="1" applyFill="1" applyBorder="1" applyAlignment="1">
      <alignment horizontal="center" vertical="center" wrapText="1"/>
    </xf>
    <xf numFmtId="0" fontId="26" fillId="0" borderId="24" xfId="21" applyFont="1" applyFill="1" applyBorder="1" applyAlignment="1">
      <alignment horizontal="center" vertical="center" wrapText="1"/>
    </xf>
    <xf numFmtId="0" fontId="26" fillId="0" borderId="25" xfId="21" applyFont="1" applyFill="1" applyBorder="1" applyAlignment="1">
      <alignment horizontal="center" vertical="center" wrapText="1"/>
    </xf>
    <xf numFmtId="0" fontId="26" fillId="0" borderId="31" xfId="21" applyFont="1" applyFill="1" applyBorder="1" applyAlignment="1">
      <alignment horizontal="center" vertical="center" wrapText="1"/>
    </xf>
    <xf numFmtId="0" fontId="26" fillId="0" borderId="0" xfId="21" applyFont="1" applyFill="1" applyBorder="1" applyAlignment="1">
      <alignment horizontal="center" vertical="center" wrapText="1"/>
    </xf>
    <xf numFmtId="0" fontId="26" fillId="0" borderId="26" xfId="21" applyFont="1" applyFill="1" applyBorder="1" applyAlignment="1">
      <alignment horizontal="center" vertical="center" wrapText="1"/>
    </xf>
    <xf numFmtId="0" fontId="26" fillId="0" borderId="27" xfId="21" applyFont="1" applyFill="1" applyBorder="1" applyAlignment="1">
      <alignment horizontal="center" vertical="center" wrapText="1"/>
    </xf>
    <xf numFmtId="0" fontId="46" fillId="0" borderId="28" xfId="13" applyFont="1" applyFill="1" applyBorder="1" applyAlignment="1">
      <alignment horizontal="center" vertical="center" wrapText="1"/>
    </xf>
    <xf numFmtId="0" fontId="26" fillId="0" borderId="32" xfId="21" applyFont="1" applyFill="1" applyBorder="1" applyAlignment="1">
      <alignment horizontal="center" vertical="center" wrapText="1"/>
    </xf>
    <xf numFmtId="0" fontId="26" fillId="0" borderId="9" xfId="21" applyFont="1" applyFill="1" applyBorder="1" applyAlignment="1">
      <alignment horizontal="center" vertical="center" wrapText="1"/>
    </xf>
    <xf numFmtId="0" fontId="46" fillId="0" borderId="33" xfId="13" applyFont="1" applyFill="1" applyBorder="1" applyAlignment="1">
      <alignment horizontal="center" vertical="center" wrapText="1"/>
    </xf>
    <xf numFmtId="0" fontId="46" fillId="0" borderId="25" xfId="13" applyFont="1" applyFill="1" applyBorder="1" applyAlignment="1">
      <alignment horizontal="center" vertical="center" wrapText="1"/>
    </xf>
    <xf numFmtId="0" fontId="46" fillId="0" borderId="29" xfId="13" applyFont="1" applyFill="1" applyBorder="1" applyAlignment="1">
      <alignment horizontal="center" vertical="center" wrapText="1"/>
    </xf>
    <xf numFmtId="0" fontId="46" fillId="0" borderId="0" xfId="13" applyFont="1" applyFill="1" applyBorder="1" applyAlignment="1">
      <alignment horizontal="center" vertical="center" wrapText="1"/>
    </xf>
    <xf numFmtId="0" fontId="46" fillId="0" borderId="34" xfId="13" applyFont="1" applyFill="1" applyBorder="1" applyAlignment="1">
      <alignment horizontal="center" vertical="center" wrapText="1"/>
    </xf>
    <xf numFmtId="0" fontId="26" fillId="0" borderId="24" xfId="13" applyFont="1" applyFill="1" applyBorder="1" applyAlignment="1">
      <alignment horizontal="center" vertical="center" wrapText="1"/>
    </xf>
    <xf numFmtId="0" fontId="26" fillId="0" borderId="29" xfId="13" applyFont="1" applyFill="1" applyBorder="1" applyAlignment="1">
      <alignment horizontal="center" vertical="center" wrapText="1"/>
    </xf>
    <xf numFmtId="0" fontId="26" fillId="0" borderId="31" xfId="13" applyFont="1" applyFill="1" applyBorder="1" applyAlignment="1">
      <alignment horizontal="center" vertical="center" wrapText="1"/>
    </xf>
    <xf numFmtId="0" fontId="26" fillId="0" borderId="34" xfId="13" applyFont="1" applyFill="1" applyBorder="1" applyAlignment="1">
      <alignment horizontal="center" vertical="center" wrapText="1"/>
    </xf>
    <xf numFmtId="0" fontId="46" fillId="0" borderId="9" xfId="13" applyFont="1" applyFill="1" applyBorder="1" applyAlignment="1">
      <alignment horizontal="center" vertical="center" wrapText="1"/>
    </xf>
    <xf numFmtId="0" fontId="26" fillId="0" borderId="9" xfId="13" applyFont="1" applyFill="1" applyBorder="1" applyAlignment="1">
      <alignment horizontal="center" vertical="center" wrapText="1"/>
    </xf>
    <xf numFmtId="0" fontId="26" fillId="0" borderId="33" xfId="13" applyFont="1" applyFill="1" applyBorder="1" applyAlignment="1">
      <alignment horizontal="center" vertical="center" wrapText="1"/>
    </xf>
    <xf numFmtId="0" fontId="26" fillId="2" borderId="30" xfId="13" applyFont="1" applyFill="1" applyBorder="1" applyAlignment="1">
      <alignment horizontal="center" vertical="center" wrapText="1"/>
    </xf>
    <xf numFmtId="0" fontId="26" fillId="2" borderId="35" xfId="13" applyFont="1" applyFill="1" applyBorder="1" applyAlignment="1">
      <alignment horizontal="center" vertical="center" wrapText="1"/>
    </xf>
    <xf numFmtId="0" fontId="26" fillId="2" borderId="36" xfId="13" applyFont="1" applyFill="1" applyBorder="1" applyAlignment="1">
      <alignment horizontal="center" vertical="center" wrapText="1"/>
    </xf>
    <xf numFmtId="0" fontId="13" fillId="0" borderId="24" xfId="13" applyFont="1" applyFill="1" applyBorder="1" applyAlignment="1">
      <alignment horizontal="left" vertical="top" wrapText="1"/>
    </xf>
    <xf numFmtId="0" fontId="13" fillId="0" borderId="25" xfId="13" applyFont="1" applyFill="1" applyBorder="1" applyAlignment="1">
      <alignment horizontal="left" vertical="top" wrapText="1"/>
    </xf>
    <xf numFmtId="0" fontId="13" fillId="0" borderId="29" xfId="13" applyFont="1" applyFill="1" applyBorder="1" applyAlignment="1">
      <alignment horizontal="left" vertical="top" wrapText="1"/>
    </xf>
    <xf numFmtId="0" fontId="13" fillId="0" borderId="31" xfId="13" applyFont="1" applyFill="1" applyBorder="1" applyAlignment="1">
      <alignment horizontal="left" vertical="top" wrapText="1"/>
    </xf>
    <xf numFmtId="0" fontId="13" fillId="0" borderId="0" xfId="13" applyFont="1" applyFill="1" applyBorder="1" applyAlignment="1">
      <alignment horizontal="left" vertical="top" wrapText="1"/>
    </xf>
    <xf numFmtId="0" fontId="13" fillId="0" borderId="34" xfId="13" applyFont="1" applyFill="1" applyBorder="1" applyAlignment="1">
      <alignment horizontal="left" vertical="top" wrapText="1"/>
    </xf>
    <xf numFmtId="0" fontId="13" fillId="2" borderId="24" xfId="13" applyFont="1" applyFill="1" applyBorder="1" applyAlignment="1">
      <alignment horizontal="left" vertical="center" wrapText="1"/>
    </xf>
    <xf numFmtId="0" fontId="13" fillId="2" borderId="25" xfId="13" applyFont="1" applyFill="1" applyBorder="1" applyAlignment="1">
      <alignment horizontal="left" vertical="center" wrapText="1"/>
    </xf>
    <xf numFmtId="170" fontId="11" fillId="0" borderId="28" xfId="36" applyNumberFormat="1" applyFont="1" applyFill="1" applyBorder="1" applyAlignment="1">
      <alignment horizontal="center" vertical="center" wrapText="1"/>
    </xf>
    <xf numFmtId="170" fontId="11" fillId="0" borderId="48" xfId="36" applyNumberFormat="1" applyFont="1" applyFill="1" applyBorder="1" applyAlignment="1">
      <alignment horizontal="center" vertical="center" wrapText="1"/>
    </xf>
    <xf numFmtId="170" fontId="11" fillId="0" borderId="55" xfId="36" applyNumberFormat="1" applyFont="1" applyFill="1" applyBorder="1" applyAlignment="1">
      <alignment horizontal="center" vertical="center" wrapText="1"/>
    </xf>
    <xf numFmtId="170" fontId="11" fillId="0" borderId="44" xfId="36" applyNumberFormat="1" applyFont="1" applyFill="1" applyBorder="1" applyAlignment="1">
      <alignment horizontal="center" vertical="center" wrapText="1"/>
    </xf>
    <xf numFmtId="49" fontId="11" fillId="0" borderId="12" xfId="36" applyNumberFormat="1" applyFont="1" applyFill="1" applyBorder="1" applyAlignment="1">
      <alignment horizontal="left" vertical="top"/>
    </xf>
    <xf numFmtId="170" fontId="11" fillId="0" borderId="4" xfId="36" applyNumberFormat="1" applyFont="1" applyFill="1" applyBorder="1" applyAlignment="1">
      <alignment horizontal="center" vertical="center" wrapText="1"/>
    </xf>
    <xf numFmtId="49" fontId="11" fillId="0" borderId="4" xfId="36" applyNumberFormat="1" applyFont="1" applyFill="1" applyBorder="1" applyAlignment="1">
      <alignment horizontal="center" vertical="center" wrapText="1"/>
    </xf>
    <xf numFmtId="49" fontId="11" fillId="0" borderId="55" xfId="36" applyNumberFormat="1" applyFont="1" applyFill="1" applyBorder="1" applyAlignment="1">
      <alignment horizontal="center" vertical="center" wrapText="1"/>
    </xf>
    <xf numFmtId="0" fontId="11" fillId="0" borderId="4" xfId="38" applyFont="1" applyFill="1" applyBorder="1" applyAlignment="1">
      <alignment horizontal="center" vertical="center"/>
    </xf>
    <xf numFmtId="170" fontId="11" fillId="0" borderId="5" xfId="36" applyNumberFormat="1" applyFont="1" applyFill="1" applyBorder="1" applyAlignment="1">
      <alignment horizontal="center" vertical="center" wrapText="1"/>
    </xf>
    <xf numFmtId="170" fontId="11" fillId="0" borderId="11" xfId="36" applyNumberFormat="1" applyFont="1" applyFill="1" applyBorder="1" applyAlignment="1">
      <alignment horizontal="center" vertical="center" wrapText="1"/>
    </xf>
    <xf numFmtId="170" fontId="11" fillId="0" borderId="26" xfId="36" applyNumberFormat="1" applyFont="1" applyFill="1" applyBorder="1" applyAlignment="1">
      <alignment horizontal="center" vertical="center"/>
    </xf>
    <xf numFmtId="170" fontId="11" fillId="0" borderId="27" xfId="36" applyNumberFormat="1" applyFont="1" applyFill="1" applyBorder="1" applyAlignment="1">
      <alignment horizontal="center" vertical="center"/>
    </xf>
    <xf numFmtId="170" fontId="55" fillId="0" borderId="0" xfId="36" applyNumberFormat="1" applyFont="1" applyFill="1" applyAlignment="1">
      <alignment horizontal="center" vertical="center"/>
    </xf>
    <xf numFmtId="170" fontId="57" fillId="0" borderId="0" xfId="36" applyNumberFormat="1" applyFont="1" applyFill="1" applyAlignment="1">
      <alignment horizontal="center" vertical="center"/>
    </xf>
    <xf numFmtId="0" fontId="11" fillId="0" borderId="7" xfId="36" applyNumberFormat="1" applyFont="1" applyFill="1" applyBorder="1" applyAlignment="1">
      <alignment horizontal="center" vertical="center" wrapText="1"/>
    </xf>
    <xf numFmtId="170" fontId="32" fillId="0" borderId="13" xfId="36" applyNumberFormat="1" applyFont="1" applyFill="1" applyBorder="1" applyAlignment="1">
      <alignment horizontal="center" vertical="top" wrapText="1"/>
    </xf>
    <xf numFmtId="170" fontId="32" fillId="0" borderId="13" xfId="36" applyNumberFormat="1" applyFont="1" applyFill="1" applyBorder="1" applyAlignment="1">
      <alignment horizontal="center" vertical="top"/>
    </xf>
    <xf numFmtId="170" fontId="32" fillId="0" borderId="0" xfId="36" applyNumberFormat="1" applyFont="1" applyFill="1" applyAlignment="1">
      <alignment horizontal="center" vertical="top"/>
    </xf>
    <xf numFmtId="49" fontId="11" fillId="0" borderId="7" xfId="36" applyNumberFormat="1" applyFont="1" applyFill="1" applyBorder="1" applyAlignment="1">
      <alignment horizontal="left" vertical="top"/>
    </xf>
    <xf numFmtId="49" fontId="11" fillId="0" borderId="7" xfId="36" applyNumberFormat="1" applyFont="1" applyFill="1" applyBorder="1" applyAlignment="1">
      <alignment horizontal="left" vertical="top" wrapText="1"/>
    </xf>
    <xf numFmtId="49" fontId="14" fillId="0" borderId="0" xfId="36" applyNumberFormat="1" applyFont="1" applyFill="1" applyAlignment="1">
      <alignment horizontal="left" vertical="center"/>
    </xf>
    <xf numFmtId="170" fontId="55" fillId="0" borderId="0" xfId="36" applyNumberFormat="1" applyFont="1" applyFill="1" applyAlignment="1">
      <alignment horizontal="left" vertical="center" wrapText="1"/>
    </xf>
    <xf numFmtId="170" fontId="11" fillId="0" borderId="0" xfId="36" applyNumberFormat="1" applyFont="1" applyFill="1" applyAlignment="1">
      <alignment horizontal="left" vertical="top" wrapText="1"/>
    </xf>
    <xf numFmtId="170" fontId="11" fillId="0" borderId="0" xfId="36" applyNumberFormat="1" applyFont="1" applyFill="1" applyAlignment="1">
      <alignment horizontal="left" vertical="top"/>
    </xf>
    <xf numFmtId="170" fontId="11" fillId="2" borderId="0" xfId="36" applyNumberFormat="1" applyFont="1" applyFill="1" applyAlignment="1">
      <alignment horizontal="left" vertical="top"/>
    </xf>
    <xf numFmtId="3" fontId="7" fillId="0" borderId="0" xfId="4" applyNumberFormat="1" applyFont="1" applyFill="1" applyBorder="1" applyAlignment="1">
      <alignment horizontal="right" vertical="center" wrapText="1"/>
    </xf>
  </cellXfs>
  <cellStyles count="41">
    <cellStyle name="Normal" xfId="28"/>
    <cellStyle name="Денежный 2 2" xfId="11"/>
    <cellStyle name="Обычный" xfId="0" builtinId="0"/>
    <cellStyle name="Обычный 10" xfId="13"/>
    <cellStyle name="Обычный 100 2" xfId="14"/>
    <cellStyle name="Обычный 107 2 2" xfId="37"/>
    <cellStyle name="Обычный 17 2 2 2 3" xfId="3"/>
    <cellStyle name="Обычный 2" xfId="6"/>
    <cellStyle name="Обычный 2 11" xfId="26"/>
    <cellStyle name="Обычный 2 12 5" xfId="25"/>
    <cellStyle name="Обычный 2 19" xfId="17"/>
    <cellStyle name="Обычный 2 2 2 2 2" xfId="29"/>
    <cellStyle name="Обычный 2 2 2 3" xfId="8"/>
    <cellStyle name="Обычный 2 2 2 4" xfId="19"/>
    <cellStyle name="Обычный 2 2 4" xfId="1"/>
    <cellStyle name="Обычный 2 2 7" xfId="5"/>
    <cellStyle name="Обычный 2 3" xfId="34"/>
    <cellStyle name="Обычный 2 3 2 2" xfId="7"/>
    <cellStyle name="Обычный 2 4 3 3" xfId="36"/>
    <cellStyle name="Обычный 2 5 2" xfId="10"/>
    <cellStyle name="Обычный 23 2 7" xfId="39"/>
    <cellStyle name="Обычный 3 2 2 2" xfId="20"/>
    <cellStyle name="Обычный 3 2 2 3" xfId="12"/>
    <cellStyle name="Обычный 3 3" xfId="22"/>
    <cellStyle name="Обычный 30 2 2" xfId="38"/>
    <cellStyle name="Обычный 392" xfId="30"/>
    <cellStyle name="Обычный 49 3" xfId="23"/>
    <cellStyle name="Обычный 5 2" xfId="24"/>
    <cellStyle name="Обычный 57 3" xfId="21"/>
    <cellStyle name="Обычный 6 2 4" xfId="27"/>
    <cellStyle name="Обычный_ПИР - ВЛ 0,4 к Жив. ферме сЛебяжка2 - на проверку" xfId="2"/>
    <cellStyle name="Обычный_ПИР - ВЛ 0,4 к Жив. ферме сЛебяжка2 - на проверку 2" xfId="16"/>
    <cellStyle name="Обычный_ПИР - ВЛ 0,4 к Жив. ферме сЛебяжка2 - на проверку 3" xfId="18"/>
    <cellStyle name="Стиль 1 4" xfId="4"/>
    <cellStyle name="Финансовый" xfId="35" builtinId="3"/>
    <cellStyle name="Финансовый 10" xfId="32"/>
    <cellStyle name="Финансовый 2" xfId="15"/>
    <cellStyle name="Финансовый 2 2" xfId="33"/>
    <cellStyle name="Финансовый 2 6" xfId="9"/>
    <cellStyle name="Финансовый 3" xfId="40"/>
    <cellStyle name="Финансовый 3 2 3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765402</xdr:colOff>
      <xdr:row>69</xdr:row>
      <xdr:rowOff>170090</xdr:rowOff>
    </xdr:from>
    <xdr:to>
      <xdr:col>2</xdr:col>
      <xdr:colOff>1865350</xdr:colOff>
      <xdr:row>72</xdr:row>
      <xdr:rowOff>153080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542" y="23068190"/>
          <a:ext cx="1099948" cy="577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8-s\gip\&#1060;&#1088;&#1080;&#1079;&#1077;&#1085;\&#1056;&#1072;&#1073;&#1086;&#1090;&#1072;\&#1041;&#1077;&#1083;&#1086;&#1079;&#1077;&#1088;&#1089;&#1082;&#1072;&#1103;%20&#1059;&#1055;&#1057;&#1042;\&#1056;&#1072;&#1089;&#1095;&#1077;&#1090;%20&#1058;&#1050;&#1055;%20&#1041;&#1077;&#1083;&#1086;&#1079;&#1077;&#1088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1\&#1055;&#1086;&#1083;&#1100;&#1079;&#1086;&#1074;&#1072;&#1090;&#1077;&#1083;&#1080;\Documents%20and%20Settings\Boris\&#1052;&#1086;&#1080;%20&#1076;&#1086;&#1082;&#1091;&#1084;&#1077;&#1085;&#1090;&#1099;\&#1064;&#1077;&#1074;&#1095;&#1077;&#1085;&#1082;&#1086;\M%20X\&#1055;&#1077;&#1095;&#1100;-&#1082;&#1086;&#1074;&#1096;%20&#1052;&#1061;\&#1057;&#1084;&#1077;&#1090;&#1099;%20&#1085;&#1072;%20&#1085;&#1072;&#1083;&#1072;&#1076;&#1082;&#1091;%20&#1087;&#1077;&#1095;&#1080;-&#1082;&#1086;&#1074;&#1096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6-fs.orene.vlmrk.corp\DiskP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terenko_EE/AppData/Local/Microsoft/Windows/Temporary%20Internet%20Files/Content.Outlook/NNXYKPV7/1.1&#1057;&#1042;&#1054;&#1044;%20&#1082;%20&#1090;&#1086;&#1088;&#1075;&#1072;&#1084;-&#1084;&#1059;&#1056;&#1057;+&#1082;&#1072;&#1076;&#1072;&#1089;&#1090;&#1088;-&#1055;&#1057;%20&#1055;&#1077;&#1088;&#1077;&#1074;&#1086;&#1083;&#1086;&#1094;+2&#1050;&#1042;&#1051;-10%20&#1082;&#1042;+%20&#1040;&#1048;&#1057;&#1050;&#1059;&#1069;%20-&#1077;&#108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s\&#1055;&#1069;&#1054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&#1056;&#1072;&#1073;&#1086;&#1090;&#1072;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6-fs.orene.vlmrk.corp\DiskP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s\&#1055;&#1069;&#1054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83;&#1072;&#1085;&#1072;/Downloads/5.%20&#1059;&#1057;&#1056;%20%20-&#1057;&#1072;&#1088;&#1072;&#1082;&#1090;&#1072;&#1096;&#1089;&#1082;&#1072;&#1103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08082014\&#1044;&#1054;&#1050;&#1059;&#1052;&#1045;&#1053;&#1058;&#1067;\2.&#1052;&#1056;&#1057;&#1050;\14.%20&#1040;&#1083;&#1077;&#1082;&#1089;&#1072;&#1085;&#1076;&#1088;&#1086;&#1074;&#1089;&#1082;&#1072;&#1103;\5%20&#1059;&#1057;&#1056;-&#1055;&#1057;%20&#1040;&#1083;&#1077;&#1082;&#1089;&#1072;&#1085;&#1076;&#1088;&#1086;&#1074;&#1089;&#1082;&#1072;&#110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22\&#1054;&#1073;&#1098;&#1077;&#1082;&#1090;&#1099;%202022%20&#1058;&#1055;\&#1050;&#1051;%200,4%20&#1082;&#1042;%20&#1086;&#1090;%20&#1056;&#1059;%200,4%20&#1082;&#1074;%20&#1058;&#1055;-940%20(&#1052;&#1086;&#1084;&#1086;&#1090;&#1077;&#1085;&#1082;&#1086;)%20-%20&#1054;&#1055;&#1054;\1%20&#1089;&#1084;&#1077;&#1090;&#1099;%20&#1082;%20&#1090;&#1086;&#1088;&#1075;&#1072;&#1084;\3&#1053;&#1052;&#1062;%20&#1082;%20&#1090;&#1086;&#1088;&#1075;&#1072;&#1084;-&#1050;&#1051;04(0,65,%20&#1074;%20&#1090;.&#1095;.&#1043;&#1053;&#1041;0,55)&#1089;&#1080;&#1083;.&#1096;&#1082;.(&#1052;&#1086;&#1084;&#1086;&#1090;&#1077;&#1085;&#1082;&#1086;%2019808)=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23\&#1054;&#1057;&#1053;&#1054;&#1042;&#1053;&#1067;&#1045;%20&#1054;&#1041;&#1066;&#1045;&#1050;&#1058;&#1067;\&#1055;&#1048;&#1056;%20&#1047;&#1072;&#1088;&#1103;&#1076;&#1085;&#1072;&#1103;%20&#1089;&#1090;&#1072;&#1085;&#1094;&#1080;&#1103;%201%20&#1069;&#1047;&#1057;%20-&#1054;&#1088;&#1055;&#1054;\&#1055;&#1057;&#1044;\3%20&#1087;&#1088;&#1086;&#1074;&#1077;&#1088;&#1082;&#1072;\3&#1057;&#1057;&#1056;%20&#1047;&#1069;&#1057;=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ПИР"/>
      <sheetName val="АРМ_УВК"/>
      <sheetName val="КИПиА1"/>
      <sheetName val="КИПиА2"/>
      <sheetName val="КИПиА3"/>
      <sheetName val="Смета СМР"/>
      <sheetName val="Смета ПНР"/>
      <sheetName val="Смета эстакады"/>
      <sheetName val="ИД СМР"/>
      <sheetName val="ИД ПНР"/>
      <sheetName val="ИД_эстакада_Кабели"/>
      <sheetName val="График"/>
      <sheetName val="Суточная"/>
      <sheetName val="Смета 1"/>
      <sheetName val="топография"/>
      <sheetName val="Смета"/>
      <sheetName val="свод 2"/>
      <sheetName val="Данные для расчёта сметы"/>
      <sheetName val="Итог"/>
      <sheetName val="вариант"/>
      <sheetName val="ПДР"/>
      <sheetName val="№5 СУБ Инж защ"/>
      <sheetName val="Табл38-7"/>
      <sheetName val="Параметры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К"/>
      <sheetName val="топография"/>
      <sheetName val="График"/>
      <sheetName val="ИД СМР"/>
      <sheetName val="ИД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ривод"/>
      <sheetName val="КИП"/>
      <sheetName val="Контроллер"/>
      <sheetName val="Распредустройство"/>
      <sheetName val="Электроды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РабПр"/>
      <sheetName val="Смета 1свод"/>
      <sheetName val="93-110"/>
      <sheetName val="sapactivexlhiddensheet"/>
      <sheetName val="БД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МЦ ИПР"/>
      <sheetName val="СВОД НМЦ лота на торги"/>
      <sheetName val="Расчет стоимости КВЛ+ЗРУ 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сср+акт выб+исп"/>
      <sheetName val="Таблица"/>
      <sheetName val="Регионы"/>
      <sheetName val="НМЦ лота КВЛ+ЗРУ  "/>
      <sheetName val="Расчет стоимости АСКУЭ"/>
      <sheetName val="НМЦ лота АИСКУЭ"/>
      <sheetName val="см1"/>
      <sheetName val="см.2"/>
      <sheetName val="см.3"/>
      <sheetName val="см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машбур"/>
      <sheetName val="ОбмОбслЗемОд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Main_list1"/>
      <sheetName val="ПД-2_21"/>
      <sheetName val="1_141"/>
      <sheetName val="1_71"/>
      <sheetName val="Индексы"/>
      <sheetName val="SENSITIVITY"/>
      <sheetName val="см 5 ОДД "/>
      <sheetName val="Смета _4ПР ЭХЗ"/>
      <sheetName val="РабПр"/>
      <sheetName val="Исх__данные1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сводная (2)"/>
      <sheetName val="Расч(подряд)"/>
      <sheetName val="Форма 2.1"/>
      <sheetName val="ДЦ"/>
      <sheetName val=" Оборудование  end"/>
      <sheetName val="автоматизация РД"/>
      <sheetName val="Акт-Смета_30"/>
      <sheetName val="Смета 2 эл.монтаж"/>
      <sheetName val="Смета 1 общестроит"/>
      <sheetName val="W28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  <sheetName val="телемех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/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/>
      <sheetData sheetId="1185">
        <row r="1">
          <cell r="B1">
            <v>0</v>
          </cell>
        </row>
      </sheetData>
      <sheetData sheetId="1186"/>
      <sheetData sheetId="1187"/>
      <sheetData sheetId="1188"/>
      <sheetData sheetId="1189"/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/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/>
      <sheetData sheetId="1204">
        <row r="1">
          <cell r="B1">
            <v>0</v>
          </cell>
        </row>
      </sheetData>
      <sheetData sheetId="1205"/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/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/>
      <sheetData sheetId="1778">
        <row r="1">
          <cell r="B1">
            <v>0</v>
          </cell>
        </row>
      </sheetData>
      <sheetData sheetId="1779"/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/>
      <sheetData sheetId="101"/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Переменные и константы"/>
      <sheetName val="Дог цена"/>
      <sheetName val="топография"/>
      <sheetName val="свод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Смета 1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автоматизация РД"/>
      <sheetName val="см 5 ОДД 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B1">
            <v>0</v>
          </cell>
        </row>
      </sheetData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>
        <row r="1">
          <cell r="B1">
            <v>0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B1">
            <v>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B1">
            <v>0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1">
          <cell r="B1">
            <v>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>
        <row r="1">
          <cell r="B1">
            <v>0</v>
          </cell>
        </row>
      </sheetData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пример расчета"/>
      <sheetName val="8"/>
      <sheetName val="сс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2002"/>
      <sheetName val="2003"/>
      <sheetName val="2004"/>
      <sheetName val="2005"/>
      <sheetName val="стат.пар"/>
      <sheetName val="Счётчики"/>
      <sheetName val="Списки"/>
      <sheetName val="Destination"/>
      <sheetName val="СУТТ"/>
      <sheetName val="Лист1"/>
      <sheetName val="Входные параметры"/>
      <sheetName val="Смета"/>
      <sheetName val="топография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В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к торгам (2)"/>
      <sheetName val="УРС к торгам"/>
      <sheetName val="СВОД НМЦ на торги ЗРУ+АИСКУЭ"/>
      <sheetName val="Расчет стоимости"/>
      <sheetName val="НМЦ лота"/>
      <sheetName val="НМЦ лота на торги ЗРУ-10 "/>
      <sheetName val="Расчет стоимости зру"/>
      <sheetName val="НМЦ лота на торги ЗРУ-10"/>
      <sheetName val="Расчет стоимости АСКУЭ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 АИСКУЭ"/>
      <sheetName val="НМЦ лота на торги АИСКУЭ"/>
    </sheetNames>
    <sheetDataSet>
      <sheetData sheetId="0"/>
      <sheetData sheetId="1"/>
      <sheetData sheetId="2"/>
      <sheetData sheetId="3"/>
      <sheetData sheetId="4"/>
      <sheetData sheetId="5">
        <row r="11">
          <cell r="D11">
            <v>323.95875523401878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F15">
            <v>76.474489090729591</v>
          </cell>
        </row>
      </sheetData>
      <sheetData sheetId="1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геолог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шаблон"/>
      <sheetName val="предпроектное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Р-аналог+Анализ."/>
      <sheetName val="УНЦ к ИПР"/>
      <sheetName val="УНЦ к ИПР+ПИР"/>
      <sheetName val="т5"/>
      <sheetName val="т5-со снижением!!"/>
      <sheetName val="т3"/>
      <sheetName val="т6"/>
      <sheetName val="ССР аналог-на сил шкаф"/>
      <sheetName val="НМЦ лота "/>
      <sheetName val="Свод ПИР"/>
      <sheetName val="Предпр КЛ 0,4"/>
      <sheetName val="Проек КЛ 0,4"/>
      <sheetName val=" ИИ КЛ0,4"/>
      <sheetName val="СРЗУ КЛ0,4"/>
      <sheetName val="ОЗ КЛ 0,4"/>
      <sheetName val="Сведения о границах"/>
      <sheetName val="CCР-аналог+Анализ"/>
    </sheetNames>
    <sheetDataSet>
      <sheetData sheetId="0"/>
      <sheetData sheetId="1">
        <row r="6">
          <cell r="A6" t="str">
            <v>«Строительство КЛ 0,4 кВ от РУ 0,4кВ ТП-940 для нужд Оренбургского ПО филиала ПАО «Россети Волга»» - «Оренбургэнерго»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9">
          <cell r="A9" t="str">
            <v>«Строительство КЛ 0,4 кВ от РУ 0,4кВ ТП-940 для нужд Оренбургского ПО филиала ПАО «Россети Волга»» - «Оренбургэнерго»</v>
          </cell>
        </row>
        <row r="17">
          <cell r="B17" t="str">
            <v>Смета №1</v>
          </cell>
        </row>
        <row r="18">
          <cell r="B18" t="str">
            <v>Смета №2</v>
          </cell>
        </row>
        <row r="19">
          <cell r="B19" t="str">
            <v>Смета №3</v>
          </cell>
        </row>
        <row r="20">
          <cell r="B20" t="str">
            <v>Смета №4</v>
          </cell>
        </row>
        <row r="21">
          <cell r="B21" t="str">
            <v>Смета №5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1 проект"/>
      <sheetName val="Вынос  трассы КЛ-0,4кВ"/>
      <sheetName val="КЛ-0,4кВ"/>
      <sheetName val="устройство ЭЗС"/>
      <sheetName val="Благоустройство"/>
      <sheetName val="ПНР (КЛ)"/>
      <sheetName val="ПНР ЗЭС"/>
      <sheetName val=" свод ПИР к торгам"/>
      <sheetName val="НМЦ лота"/>
      <sheetName val="УНЦ к ИПР+ПИР(нов)"/>
      <sheetName val="т2"/>
      <sheetName val="т6"/>
      <sheetName val="Проектные работы"/>
      <sheetName val="Предпр КЛ 0,4"/>
      <sheetName val="Проек КЛ 0,4"/>
      <sheetName val=" ИИ КЛ0,4"/>
      <sheetName val="СРЗУ КЛ0,4"/>
      <sheetName val="ОЗ КЛ 0,4"/>
      <sheetName val="Смета ИС 1.3"/>
    </sheetNames>
    <sheetDataSet>
      <sheetData sheetId="0"/>
      <sheetData sheetId="1">
        <row r="45">
          <cell r="L45">
            <v>49.86</v>
          </cell>
          <cell r="N45">
            <v>277.72000000000003</v>
          </cell>
        </row>
      </sheetData>
      <sheetData sheetId="2">
        <row r="411">
          <cell r="L411">
            <v>634.27</v>
          </cell>
          <cell r="N411">
            <v>11876.19</v>
          </cell>
        </row>
        <row r="421">
          <cell r="L421">
            <v>23931.599999999999</v>
          </cell>
          <cell r="N421">
            <v>209791.09</v>
          </cell>
        </row>
      </sheetData>
      <sheetData sheetId="3">
        <row r="186">
          <cell r="L186">
            <v>1514.84</v>
          </cell>
          <cell r="N186">
            <v>22699.59</v>
          </cell>
        </row>
        <row r="194">
          <cell r="L194">
            <v>2616.41</v>
          </cell>
          <cell r="N194">
            <v>32155.79</v>
          </cell>
        </row>
        <row r="202">
          <cell r="L202">
            <v>478909.95</v>
          </cell>
          <cell r="N202">
            <v>3031499.98</v>
          </cell>
        </row>
      </sheetData>
      <sheetData sheetId="4">
        <row r="338">
          <cell r="L338">
            <v>4833.47</v>
          </cell>
          <cell r="N338">
            <v>62885.79</v>
          </cell>
        </row>
      </sheetData>
      <sheetData sheetId="5">
        <row r="77">
          <cell r="L77">
            <v>81.66</v>
          </cell>
          <cell r="N77">
            <v>1024.1300000000001</v>
          </cell>
        </row>
      </sheetData>
      <sheetData sheetId="6">
        <row r="73">
          <cell r="L73">
            <v>1352.03</v>
          </cell>
          <cell r="N73">
            <v>16954.349999999999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1">
          <cell r="G21">
            <v>323.84488500000003</v>
          </cell>
        </row>
        <row r="23">
          <cell r="G23">
            <v>1698.7089135744002</v>
          </cell>
        </row>
      </sheetData>
      <sheetData sheetId="14">
        <row r="18">
          <cell r="E18">
            <v>49817.472479999997</v>
          </cell>
        </row>
        <row r="20">
          <cell r="E20">
            <v>258762.66281770318</v>
          </cell>
        </row>
      </sheetData>
      <sheetData sheetId="15">
        <row r="37">
          <cell r="G37">
            <v>2102.5376712480002</v>
          </cell>
        </row>
        <row r="39">
          <cell r="G39">
            <v>11028.735202271111</v>
          </cell>
        </row>
      </sheetData>
      <sheetData sheetId="16">
        <row r="16">
          <cell r="G16">
            <v>613.52975208552516</v>
          </cell>
        </row>
        <row r="19">
          <cell r="G19">
            <v>3897.08</v>
          </cell>
        </row>
      </sheetData>
      <sheetData sheetId="17">
        <row r="28">
          <cell r="N28">
            <v>510.23119761599986</v>
          </cell>
        </row>
        <row r="31">
          <cell r="N31">
            <v>3240.9375441370694</v>
          </cell>
        </row>
      </sheetData>
      <sheetData sheetId="18">
        <row r="98">
          <cell r="I98">
            <v>1349.4125084079492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view="pageBreakPreview" zoomScale="110" zoomScaleNormal="80" zoomScaleSheetLayoutView="110" workbookViewId="0">
      <selection activeCell="D4" sqref="D4"/>
    </sheetView>
  </sheetViews>
  <sheetFormatPr defaultColWidth="8.85546875" defaultRowHeight="12.75" x14ac:dyDescent="0.2"/>
  <cols>
    <col min="1" max="1" width="5.5703125" style="390" customWidth="1"/>
    <col min="2" max="2" width="10.85546875" style="390" customWidth="1"/>
    <col min="3" max="3" width="58.28515625" style="390" customWidth="1"/>
    <col min="4" max="4" width="17.42578125" style="390" customWidth="1"/>
    <col min="5" max="5" width="16.5703125" style="390" hidden="1" customWidth="1"/>
    <col min="6" max="6" width="16" style="390" hidden="1" customWidth="1"/>
    <col min="7" max="7" width="16.28515625" style="390" hidden="1" customWidth="1"/>
    <col min="8" max="8" width="0" style="390" hidden="1" customWidth="1"/>
    <col min="9" max="9" width="13.140625" style="390" hidden="1" customWidth="1"/>
    <col min="10" max="10" width="0" style="390" hidden="1" customWidth="1"/>
    <col min="11" max="11" width="11.5703125" style="390" hidden="1" customWidth="1"/>
    <col min="12" max="12" width="13.7109375" style="390" hidden="1" customWidth="1"/>
    <col min="13" max="13" width="15.28515625" style="390" hidden="1" customWidth="1"/>
    <col min="14" max="17" width="0" style="390" hidden="1" customWidth="1"/>
    <col min="18" max="18" width="14.28515625" style="390" customWidth="1"/>
    <col min="19" max="19" width="12.140625" style="390" bestFit="1" customWidth="1"/>
    <col min="20" max="16384" width="8.85546875" style="390"/>
  </cols>
  <sheetData>
    <row r="1" spans="1:7" ht="15" customHeight="1" x14ac:dyDescent="0.2">
      <c r="C1" s="422" t="s">
        <v>214</v>
      </c>
      <c r="D1" s="422"/>
    </row>
    <row r="2" spans="1:7" ht="66" customHeight="1" x14ac:dyDescent="0.2">
      <c r="A2" s="397"/>
      <c r="B2" s="397"/>
      <c r="C2" s="425" t="s">
        <v>215</v>
      </c>
      <c r="D2" s="425"/>
    </row>
    <row r="3" spans="1:7" x14ac:dyDescent="0.2">
      <c r="A3" s="397"/>
      <c r="B3" s="397"/>
      <c r="C3" s="421"/>
      <c r="D3" s="421"/>
    </row>
    <row r="4" spans="1:7" x14ac:dyDescent="0.2">
      <c r="A4" s="397"/>
      <c r="B4" s="397"/>
      <c r="C4" s="421"/>
      <c r="D4" s="648" t="s">
        <v>235</v>
      </c>
    </row>
    <row r="5" spans="1:7" x14ac:dyDescent="0.2">
      <c r="A5" s="397"/>
      <c r="B5" s="397"/>
      <c r="C5" s="421"/>
      <c r="D5" s="421" t="s">
        <v>236</v>
      </c>
    </row>
    <row r="6" spans="1:7" ht="15" customHeight="1" x14ac:dyDescent="0.2">
      <c r="A6" s="397"/>
      <c r="B6" s="397"/>
      <c r="C6" s="425" t="s">
        <v>237</v>
      </c>
      <c r="D6" s="425"/>
    </row>
    <row r="7" spans="1:7" ht="15" customHeight="1" x14ac:dyDescent="0.2">
      <c r="A7" s="397"/>
      <c r="B7" s="397"/>
      <c r="C7" s="425" t="s">
        <v>238</v>
      </c>
      <c r="D7" s="425"/>
    </row>
    <row r="8" spans="1:7" x14ac:dyDescent="0.2">
      <c r="A8" s="397"/>
      <c r="B8" s="397"/>
      <c r="C8" s="421"/>
      <c r="D8" s="421"/>
    </row>
    <row r="9" spans="1:7" x14ac:dyDescent="0.2">
      <c r="A9" s="397"/>
      <c r="B9" s="397"/>
      <c r="C9" s="421"/>
      <c r="D9" s="421"/>
    </row>
    <row r="10" spans="1:7" x14ac:dyDescent="0.2">
      <c r="A10" s="397"/>
      <c r="B10" s="397"/>
      <c r="C10" s="398"/>
      <c r="D10" s="398"/>
    </row>
    <row r="11" spans="1:7" x14ac:dyDescent="0.2">
      <c r="A11" s="423" t="s">
        <v>230</v>
      </c>
      <c r="B11" s="423"/>
      <c r="C11" s="423"/>
      <c r="D11" s="423"/>
    </row>
    <row r="12" spans="1:7" ht="92.45" customHeight="1" x14ac:dyDescent="0.2">
      <c r="A12" s="424" t="s">
        <v>197</v>
      </c>
      <c r="B12" s="424"/>
      <c r="C12" s="424"/>
      <c r="D12" s="424"/>
    </row>
    <row r="13" spans="1:7" x14ac:dyDescent="0.2">
      <c r="A13" s="399"/>
      <c r="B13" s="399"/>
      <c r="C13" s="400"/>
      <c r="D13" s="401"/>
    </row>
    <row r="14" spans="1:7" ht="49.5" customHeight="1" x14ac:dyDescent="0.2">
      <c r="A14" s="402" t="s">
        <v>0</v>
      </c>
      <c r="B14" s="403" t="s">
        <v>10</v>
      </c>
      <c r="C14" s="402" t="s">
        <v>11</v>
      </c>
      <c r="D14" s="404" t="s">
        <v>229</v>
      </c>
      <c r="E14" s="1" t="s">
        <v>13</v>
      </c>
      <c r="G14" s="1" t="s">
        <v>12</v>
      </c>
    </row>
    <row r="15" spans="1:7" x14ac:dyDescent="0.2">
      <c r="A15" s="2">
        <v>1</v>
      </c>
      <c r="B15" s="2">
        <v>2</v>
      </c>
      <c r="C15" s="2">
        <v>3</v>
      </c>
      <c r="D15" s="2">
        <v>4</v>
      </c>
      <c r="E15" s="391"/>
      <c r="G15" s="2">
        <v>4</v>
      </c>
    </row>
    <row r="16" spans="1:7" ht="15.75" x14ac:dyDescent="0.2">
      <c r="A16" s="2"/>
      <c r="B16" s="405"/>
      <c r="C16" s="406"/>
      <c r="D16" s="2"/>
      <c r="E16" s="391"/>
      <c r="G16" s="3"/>
    </row>
    <row r="17" spans="1:21" ht="15.75" x14ac:dyDescent="0.25">
      <c r="A17" s="407">
        <v>1</v>
      </c>
      <c r="B17" s="408" t="s">
        <v>14</v>
      </c>
      <c r="C17" s="409" t="s">
        <v>15</v>
      </c>
      <c r="D17" s="410">
        <f>'Предпр '!G22</f>
        <v>11164.37</v>
      </c>
      <c r="E17" s="392" t="e">
        <f>'Предпр '!#REF!</f>
        <v>#REF!</v>
      </c>
      <c r="G17" s="4" t="e">
        <f>'Предпр '!#REF!</f>
        <v>#REF!</v>
      </c>
    </row>
    <row r="18" spans="1:21" ht="38.25" x14ac:dyDescent="0.25">
      <c r="A18" s="407">
        <v>2</v>
      </c>
      <c r="B18" s="408" t="s">
        <v>16</v>
      </c>
      <c r="C18" s="409" t="s">
        <v>110</v>
      </c>
      <c r="D18" s="411">
        <f>Проект!E14</f>
        <v>256686.48</v>
      </c>
      <c r="E18" s="392" t="e">
        <f>Проект!#REF!</f>
        <v>#REF!</v>
      </c>
      <c r="G18" s="5" t="e">
        <f>Проект!#REF!</f>
        <v>#REF!</v>
      </c>
    </row>
    <row r="19" spans="1:21" ht="15.75" x14ac:dyDescent="0.25">
      <c r="A19" s="407">
        <v>3</v>
      </c>
      <c r="B19" s="408" t="s">
        <v>17</v>
      </c>
      <c r="C19" s="409" t="s">
        <v>18</v>
      </c>
      <c r="D19" s="411">
        <f>' ИИ'!G39</f>
        <v>21905.61</v>
      </c>
      <c r="E19" s="391" t="e">
        <f>' ИИ'!#REF!</f>
        <v>#REF!</v>
      </c>
      <c r="G19" s="5" t="e">
        <f>' ИИ'!#REF!</f>
        <v>#REF!</v>
      </c>
    </row>
    <row r="20" spans="1:21" ht="25.5" x14ac:dyDescent="0.25">
      <c r="A20" s="407">
        <v>4</v>
      </c>
      <c r="B20" s="408" t="s">
        <v>19</v>
      </c>
      <c r="C20" s="412" t="s">
        <v>20</v>
      </c>
      <c r="D20" s="410">
        <f>' ИИ'!G39</f>
        <v>21905.61</v>
      </c>
      <c r="E20" s="391">
        <f>'СРЗУ '!G18</f>
        <v>0</v>
      </c>
      <c r="G20" s="4">
        <f>'СРЗУ '!G18</f>
        <v>0</v>
      </c>
    </row>
    <row r="21" spans="1:21" ht="25.5" x14ac:dyDescent="0.25">
      <c r="A21" s="407">
        <v>5</v>
      </c>
      <c r="B21" s="408" t="s">
        <v>21</v>
      </c>
      <c r="C21" s="409" t="s">
        <v>22</v>
      </c>
      <c r="D21" s="411">
        <v>2895.91</v>
      </c>
      <c r="E21" s="392">
        <f>'ОЗ '!L30</f>
        <v>0</v>
      </c>
      <c r="G21" s="5">
        <f>'ОЗ '!L30</f>
        <v>0</v>
      </c>
    </row>
    <row r="22" spans="1:21" ht="15.75" x14ac:dyDescent="0.2">
      <c r="A22" s="407"/>
      <c r="B22" s="413"/>
      <c r="C22" s="414" t="s">
        <v>218</v>
      </c>
      <c r="D22" s="415">
        <f>D17+D18+D19+D20+D21</f>
        <v>314557.98</v>
      </c>
      <c r="E22" s="393">
        <f>D22*(1+1.037)/2</f>
        <v>320377.30262999999</v>
      </c>
      <c r="F22" s="394" t="e">
        <f>SUM(E17:E21)</f>
        <v>#REF!</v>
      </c>
      <c r="G22" s="6" t="e">
        <f>SUM(G17:G21)</f>
        <v>#REF!</v>
      </c>
      <c r="I22" s="395" t="e">
        <f>'Предпр '!#REF!+Проект!#REF!+' ИИ'!#REF!+'СРЗУ '!#REF!+'ОЗ '!#REF!</f>
        <v>#REF!</v>
      </c>
      <c r="K22" s="390">
        <f>0.30237462*1000000</f>
        <v>302374.62</v>
      </c>
      <c r="L22" s="395" t="e">
        <f>I22-K22</f>
        <v>#REF!</v>
      </c>
      <c r="R22" s="390">
        <v>331465.78000000003</v>
      </c>
      <c r="S22" s="395">
        <f>R22-D22</f>
        <v>16907.800000000047</v>
      </c>
      <c r="U22" s="395">
        <f>D22/R22</f>
        <v>0.94899081286762077</v>
      </c>
    </row>
    <row r="23" spans="1:21" ht="15.75" x14ac:dyDescent="0.2">
      <c r="A23" s="416"/>
      <c r="B23" s="413"/>
      <c r="C23" s="417" t="s">
        <v>23</v>
      </c>
      <c r="D23" s="418">
        <f>ROUND(0.2*D22,2)</f>
        <v>62911.6</v>
      </c>
      <c r="E23" s="391"/>
      <c r="G23" s="7" t="e">
        <f>ROUND(0.2*G22,2)</f>
        <v>#REF!</v>
      </c>
      <c r="R23" s="390">
        <v>66293.16</v>
      </c>
      <c r="S23" s="395">
        <f t="shared" ref="S23:S24" si="0">R23-D23</f>
        <v>3381.5600000000049</v>
      </c>
    </row>
    <row r="24" spans="1:21" ht="15.75" x14ac:dyDescent="0.2">
      <c r="A24" s="407"/>
      <c r="B24" s="413"/>
      <c r="C24" s="417" t="s">
        <v>24</v>
      </c>
      <c r="D24" s="418">
        <f>SUM(D22:D23)</f>
        <v>377469.57999999996</v>
      </c>
      <c r="E24" s="391"/>
      <c r="G24" s="7" t="e">
        <f>SUM(G22:G23)</f>
        <v>#REF!</v>
      </c>
      <c r="K24" s="390">
        <f>0.0197748741652331*1000000</f>
        <v>19774.874165233101</v>
      </c>
      <c r="L24" s="390">
        <f>K22-K24</f>
        <v>282599.74583476689</v>
      </c>
      <c r="M24" s="395">
        <f>D22-L24</f>
        <v>31958.234165233094</v>
      </c>
      <c r="R24" s="390">
        <v>397758.94</v>
      </c>
      <c r="S24" s="395">
        <f t="shared" si="0"/>
        <v>20289.360000000044</v>
      </c>
    </row>
    <row r="25" spans="1:21" x14ac:dyDescent="0.2">
      <c r="A25" s="419"/>
      <c r="B25" s="419"/>
      <c r="C25" s="419"/>
      <c r="D25" s="420"/>
      <c r="R25" s="390">
        <f>D24/R24</f>
        <v>0.94899081338058666</v>
      </c>
    </row>
    <row r="28" spans="1:21" x14ac:dyDescent="0.2">
      <c r="B28" s="390" t="s">
        <v>216</v>
      </c>
      <c r="C28" s="390" t="s">
        <v>231</v>
      </c>
      <c r="D28" s="396" t="s">
        <v>232</v>
      </c>
    </row>
    <row r="30" spans="1:21" x14ac:dyDescent="0.2">
      <c r="B30" s="390" t="s">
        <v>227</v>
      </c>
      <c r="C30" s="390" t="s">
        <v>233</v>
      </c>
      <c r="D30" s="390" t="s">
        <v>217</v>
      </c>
    </row>
    <row r="32" spans="1:21" x14ac:dyDescent="0.2">
      <c r="B32" s="390" t="s">
        <v>121</v>
      </c>
      <c r="C32" s="390" t="s">
        <v>234</v>
      </c>
      <c r="D32" s="390" t="s">
        <v>228</v>
      </c>
    </row>
  </sheetData>
  <mergeCells count="6">
    <mergeCell ref="C1:D1"/>
    <mergeCell ref="A11:D11"/>
    <mergeCell ref="A12:D12"/>
    <mergeCell ref="C2:D2"/>
    <mergeCell ref="C6:D6"/>
    <mergeCell ref="C7:D7"/>
  </mergeCells>
  <pageMargins left="0.39370078740157483" right="0.39370078740157483" top="0.39370078740157483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27"/>
  <sheetViews>
    <sheetView view="pageBreakPreview" topLeftCell="A4" zoomScale="80" zoomScaleNormal="70" zoomScaleSheetLayoutView="80" workbookViewId="0">
      <selection activeCell="E39" sqref="E39"/>
    </sheetView>
  </sheetViews>
  <sheetFormatPr defaultColWidth="9.140625" defaultRowHeight="16.5" x14ac:dyDescent="0.25"/>
  <cols>
    <col min="1" max="1" width="5.42578125" style="92" customWidth="1"/>
    <col min="2" max="2" width="33" style="92" customWidth="1"/>
    <col min="3" max="3" width="8.140625" style="92" customWidth="1"/>
    <col min="4" max="4" width="7.140625" style="92" customWidth="1"/>
    <col min="5" max="5" width="27.7109375" style="92" customWidth="1"/>
    <col min="6" max="6" width="24.140625" style="92" customWidth="1"/>
    <col min="7" max="7" width="15.28515625" style="143" customWidth="1"/>
    <col min="8" max="8" width="31" style="9" customWidth="1"/>
    <col min="9" max="9" width="32.28515625" style="9" customWidth="1"/>
    <col min="10" max="16384" width="9.140625" style="9"/>
  </cols>
  <sheetData>
    <row r="1" spans="1:10" x14ac:dyDescent="0.25">
      <c r="F1" s="442" t="s">
        <v>25</v>
      </c>
      <c r="G1" s="442"/>
    </row>
    <row r="2" spans="1:10" x14ac:dyDescent="0.2">
      <c r="A2" s="443" t="str">
        <f>'[94]НМЦ лота '!B17</f>
        <v>Смета №1</v>
      </c>
      <c r="B2" s="443"/>
      <c r="C2" s="443"/>
      <c r="D2" s="443"/>
      <c r="E2" s="443"/>
      <c r="F2" s="443"/>
      <c r="G2" s="443"/>
    </row>
    <row r="3" spans="1:10" x14ac:dyDescent="0.2">
      <c r="A3" s="444" t="s">
        <v>26</v>
      </c>
      <c r="B3" s="444"/>
      <c r="C3" s="444"/>
      <c r="D3" s="444"/>
      <c r="E3" s="444"/>
      <c r="F3" s="444"/>
      <c r="G3" s="444"/>
    </row>
    <row r="4" spans="1:10" x14ac:dyDescent="0.2">
      <c r="A4" s="93"/>
      <c r="B4" s="93"/>
      <c r="C4" s="93"/>
      <c r="D4" s="93"/>
      <c r="E4" s="93"/>
      <c r="F4" s="93"/>
      <c r="G4" s="94"/>
    </row>
    <row r="5" spans="1:10" ht="15" x14ac:dyDescent="0.25">
      <c r="A5" s="95"/>
      <c r="B5" s="445" t="s">
        <v>27</v>
      </c>
      <c r="C5" s="445"/>
      <c r="D5" s="445"/>
      <c r="E5" s="445"/>
      <c r="F5" s="445"/>
      <c r="G5" s="445"/>
    </row>
    <row r="6" spans="1:10" ht="15" x14ac:dyDescent="0.25">
      <c r="A6" s="95"/>
      <c r="B6" s="446"/>
      <c r="C6" s="447"/>
      <c r="D6" s="447"/>
      <c r="E6" s="447"/>
      <c r="F6" s="447"/>
      <c r="G6" s="95"/>
    </row>
    <row r="7" spans="1:10" ht="69" customHeight="1" x14ac:dyDescent="0.2">
      <c r="A7" s="448" t="str">
        <f>' свод ПИР к торгам'!A12:D12</f>
        <v>«Создание зарядной инфраструктуры на территории присутствия ПАО «Россети Волга» (Саратовская область Калининский район)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v>
      </c>
      <c r="B7" s="449"/>
      <c r="C7" s="449"/>
      <c r="D7" s="449"/>
      <c r="E7" s="449"/>
      <c r="F7" s="449"/>
      <c r="G7" s="449"/>
    </row>
    <row r="8" spans="1:10" ht="33" customHeight="1" x14ac:dyDescent="0.2">
      <c r="A8" s="450"/>
      <c r="B8" s="450"/>
      <c r="C8" s="450"/>
      <c r="D8" s="450"/>
      <c r="E8" s="450"/>
      <c r="F8" s="450"/>
      <c r="G8" s="450"/>
    </row>
    <row r="9" spans="1:10" ht="12.75" x14ac:dyDescent="0.2">
      <c r="A9" s="451"/>
      <c r="B9" s="451"/>
      <c r="C9" s="451"/>
      <c r="D9" s="451"/>
      <c r="E9" s="96"/>
      <c r="F9" s="96"/>
      <c r="G9" s="96"/>
    </row>
    <row r="10" spans="1:10" ht="24" customHeight="1" x14ac:dyDescent="0.2">
      <c r="A10" s="93"/>
      <c r="B10" s="93"/>
      <c r="C10" s="93"/>
      <c r="D10" s="93"/>
      <c r="E10" s="93"/>
      <c r="F10" s="93"/>
      <c r="G10" s="94"/>
    </row>
    <row r="11" spans="1:10" ht="72" x14ac:dyDescent="0.2">
      <c r="A11" s="97" t="s">
        <v>28</v>
      </c>
      <c r="B11" s="452" t="s">
        <v>1</v>
      </c>
      <c r="C11" s="452"/>
      <c r="D11" s="452"/>
      <c r="E11" s="98" t="s">
        <v>2</v>
      </c>
      <c r="F11" s="98" t="s">
        <v>29</v>
      </c>
      <c r="G11" s="99" t="s">
        <v>30</v>
      </c>
    </row>
    <row r="12" spans="1:10" ht="12.75" x14ac:dyDescent="0.2">
      <c r="A12" s="97">
        <v>1</v>
      </c>
      <c r="B12" s="453">
        <v>2</v>
      </c>
      <c r="C12" s="454"/>
      <c r="D12" s="454"/>
      <c r="E12" s="100">
        <v>3</v>
      </c>
      <c r="F12" s="97">
        <v>4</v>
      </c>
      <c r="G12" s="101">
        <v>5</v>
      </c>
    </row>
    <row r="13" spans="1:10" ht="14.25" x14ac:dyDescent="0.2">
      <c r="A13" s="455"/>
      <c r="B13" s="456"/>
      <c r="C13" s="457"/>
      <c r="D13" s="457"/>
      <c r="E13" s="456"/>
      <c r="F13" s="456"/>
      <c r="G13" s="458"/>
    </row>
    <row r="14" spans="1:10" ht="49.5" customHeight="1" x14ac:dyDescent="0.2">
      <c r="A14" s="102" t="s">
        <v>4</v>
      </c>
      <c r="B14" s="103" t="s">
        <v>198</v>
      </c>
      <c r="C14" s="104"/>
      <c r="D14" s="105"/>
      <c r="E14" s="106" t="s">
        <v>31</v>
      </c>
      <c r="F14" s="107"/>
      <c r="G14" s="108"/>
    </row>
    <row r="15" spans="1:10" ht="62.25" customHeight="1" x14ac:dyDescent="0.2">
      <c r="A15" s="60"/>
      <c r="B15" s="109" t="s">
        <v>32</v>
      </c>
      <c r="C15" s="110" t="s">
        <v>33</v>
      </c>
      <c r="D15" s="111">
        <f>(100)/100</f>
        <v>1</v>
      </c>
      <c r="E15" s="112" t="s">
        <v>199</v>
      </c>
      <c r="F15" s="113" t="s">
        <v>112</v>
      </c>
      <c r="G15" s="114">
        <f>ROUND(1414*D15,2)</f>
        <v>1414</v>
      </c>
      <c r="I15" s="10" t="s">
        <v>34</v>
      </c>
      <c r="J15" s="11" t="s">
        <v>35</v>
      </c>
    </row>
    <row r="16" spans="1:10" s="12" customFormat="1" ht="27" customHeight="1" x14ac:dyDescent="0.2">
      <c r="A16" s="102"/>
      <c r="B16" s="440" t="s">
        <v>118</v>
      </c>
      <c r="C16" s="441"/>
      <c r="D16" s="438"/>
      <c r="E16" s="115"/>
      <c r="F16" s="116"/>
      <c r="G16" s="117">
        <f>ROUND(G15,2)</f>
        <v>1414</v>
      </c>
    </row>
    <row r="17" spans="1:8" ht="30.75" customHeight="1" x14ac:dyDescent="0.2">
      <c r="A17" s="102" t="s">
        <v>5</v>
      </c>
      <c r="B17" s="430" t="s">
        <v>101</v>
      </c>
      <c r="C17" s="431"/>
      <c r="D17" s="432"/>
      <c r="E17" s="115" t="s">
        <v>102</v>
      </c>
      <c r="F17" s="107"/>
      <c r="G17" s="117"/>
    </row>
    <row r="18" spans="1:8" ht="12.75" x14ac:dyDescent="0.2">
      <c r="A18" s="118"/>
      <c r="B18" s="433"/>
      <c r="C18" s="434"/>
      <c r="D18" s="435"/>
      <c r="E18" s="118" t="s">
        <v>104</v>
      </c>
      <c r="F18" s="119" t="str">
        <f>G16&amp;"*8,75%"</f>
        <v>1414*8,75%</v>
      </c>
      <c r="G18" s="120">
        <f>G16*E18</f>
        <v>123.72499999999999</v>
      </c>
    </row>
    <row r="19" spans="1:8" ht="65.45" customHeight="1" x14ac:dyDescent="0.2">
      <c r="A19" s="60"/>
      <c r="B19" s="427" t="s">
        <v>200</v>
      </c>
      <c r="C19" s="428"/>
      <c r="D19" s="429"/>
      <c r="E19" s="60" t="s">
        <v>103</v>
      </c>
      <c r="F19" s="61" t="s">
        <v>100</v>
      </c>
      <c r="G19" s="114">
        <f>(G15+G18)*19.6%</f>
        <v>301.39409999999998</v>
      </c>
    </row>
    <row r="20" spans="1:8" ht="26.45" customHeight="1" x14ac:dyDescent="0.2">
      <c r="A20" s="121"/>
      <c r="B20" s="436" t="s">
        <v>36</v>
      </c>
      <c r="C20" s="437"/>
      <c r="D20" s="438"/>
      <c r="E20" s="122"/>
      <c r="F20" s="123"/>
      <c r="G20" s="124">
        <f>G19+G18+G16</f>
        <v>1839.1190999999999</v>
      </c>
    </row>
    <row r="21" spans="1:8" s="14" customFormat="1" ht="14.25" x14ac:dyDescent="0.2">
      <c r="A21" s="121"/>
      <c r="B21" s="436" t="s">
        <v>221</v>
      </c>
      <c r="C21" s="437"/>
      <c r="D21" s="439"/>
      <c r="E21" s="122"/>
      <c r="F21" s="125">
        <v>6.39</v>
      </c>
      <c r="G21" s="124">
        <f>F21*G20</f>
        <v>11751.971048999998</v>
      </c>
      <c r="H21" s="13"/>
    </row>
    <row r="22" spans="1:8" s="14" customFormat="1" ht="14.25" x14ac:dyDescent="0.2">
      <c r="A22" s="121"/>
      <c r="B22" s="436" t="s">
        <v>219</v>
      </c>
      <c r="C22" s="437"/>
      <c r="D22" s="439"/>
      <c r="E22" s="122"/>
      <c r="F22" s="125"/>
      <c r="G22" s="124">
        <f>ROUND(G21*0.95,2)</f>
        <v>11164.37</v>
      </c>
      <c r="H22" s="13"/>
    </row>
    <row r="23" spans="1:8" s="14" customFormat="1" ht="28.15" customHeight="1" x14ac:dyDescent="0.2">
      <c r="A23" s="126"/>
      <c r="B23" s="127"/>
      <c r="C23" s="127"/>
      <c r="D23" s="127"/>
      <c r="E23" s="128"/>
      <c r="F23" s="129"/>
      <c r="G23" s="130"/>
      <c r="H23" s="13"/>
    </row>
    <row r="24" spans="1:8" ht="29.25" customHeight="1" x14ac:dyDescent="0.25">
      <c r="A24" s="131"/>
      <c r="B24" s="132"/>
      <c r="C24" s="133"/>
      <c r="D24" s="133"/>
      <c r="E24" s="134"/>
      <c r="F24" s="131"/>
      <c r="G24" s="131"/>
    </row>
    <row r="25" spans="1:8" ht="15.75" x14ac:dyDescent="0.2">
      <c r="A25" s="135"/>
      <c r="B25" s="132"/>
      <c r="C25" s="136"/>
      <c r="D25" s="136"/>
      <c r="E25" s="137"/>
      <c r="F25" s="426"/>
      <c r="G25" s="426"/>
    </row>
    <row r="26" spans="1:8" ht="15.75" x14ac:dyDescent="0.25">
      <c r="A26" s="135"/>
      <c r="B26" s="132"/>
      <c r="C26" s="138"/>
      <c r="D26" s="138"/>
      <c r="E26" s="134"/>
      <c r="F26" s="139"/>
      <c r="G26" s="140"/>
    </row>
    <row r="27" spans="1:8" x14ac:dyDescent="0.25">
      <c r="B27" s="141"/>
      <c r="C27" s="141"/>
      <c r="D27" s="141"/>
      <c r="E27" s="141"/>
      <c r="F27" s="141"/>
      <c r="G27" s="142"/>
    </row>
  </sheetData>
  <mergeCells count="19">
    <mergeCell ref="B16:D16"/>
    <mergeCell ref="F1:G1"/>
    <mergeCell ref="A2:G2"/>
    <mergeCell ref="A3:G3"/>
    <mergeCell ref="B5:G5"/>
    <mergeCell ref="B6:F6"/>
    <mergeCell ref="A7:G7"/>
    <mergeCell ref="A8:G8"/>
    <mergeCell ref="A9:D9"/>
    <mergeCell ref="B11:D11"/>
    <mergeCell ref="B12:D12"/>
    <mergeCell ref="A13:G13"/>
    <mergeCell ref="F25:G25"/>
    <mergeCell ref="B19:D19"/>
    <mergeCell ref="B17:D17"/>
    <mergeCell ref="B18:D18"/>
    <mergeCell ref="B20:D20"/>
    <mergeCell ref="B22:D22"/>
    <mergeCell ref="B21:D21"/>
  </mergeCells>
  <pageMargins left="0.7" right="0.7" top="0.75" bottom="0.75" header="0.3" footer="0.3"/>
  <pageSetup paperSize="9" scale="72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9"/>
  <sheetViews>
    <sheetView view="pageBreakPreview" zoomScale="80" zoomScaleNormal="100" zoomScaleSheetLayoutView="80" workbookViewId="0">
      <selection activeCell="E12" sqref="E12"/>
    </sheetView>
  </sheetViews>
  <sheetFormatPr defaultColWidth="9.140625" defaultRowHeight="12.75" x14ac:dyDescent="0.2"/>
  <cols>
    <col min="1" max="1" width="3.140625" style="15" bestFit="1" customWidth="1"/>
    <col min="2" max="2" width="29.7109375" style="15" customWidth="1"/>
    <col min="3" max="3" width="47.85546875" style="15" customWidth="1"/>
    <col min="4" max="4" width="27.5703125" style="15" customWidth="1"/>
    <col min="5" max="5" width="14.85546875" style="15" customWidth="1"/>
    <col min="6" max="6" width="14" style="15" customWidth="1"/>
    <col min="7" max="7" width="19.7109375" style="15" customWidth="1"/>
    <col min="8" max="16384" width="9.140625" style="15"/>
  </cols>
  <sheetData>
    <row r="1" spans="1:13" ht="30" customHeight="1" x14ac:dyDescent="0.25">
      <c r="A1" s="463" t="str">
        <f>'[94]НМЦ лота '!B18</f>
        <v>Смета №2</v>
      </c>
      <c r="B1" s="463"/>
      <c r="C1" s="463"/>
      <c r="D1" s="463"/>
      <c r="E1" s="463"/>
    </row>
    <row r="2" spans="1:13" ht="12.75" customHeight="1" x14ac:dyDescent="0.25">
      <c r="A2" s="464" t="s">
        <v>37</v>
      </c>
      <c r="B2" s="464"/>
      <c r="C2" s="464"/>
      <c r="D2" s="464"/>
      <c r="E2" s="464"/>
    </row>
    <row r="3" spans="1:13" ht="12.75" customHeight="1" x14ac:dyDescent="0.25">
      <c r="A3" s="464"/>
      <c r="B3" s="464"/>
      <c r="C3" s="464"/>
      <c r="D3" s="464"/>
      <c r="E3" s="464"/>
    </row>
    <row r="4" spans="1:13" ht="13.9" customHeight="1" x14ac:dyDescent="0.2">
      <c r="A4" s="465" t="s">
        <v>27</v>
      </c>
      <c r="B4" s="465"/>
      <c r="C4" s="465"/>
      <c r="D4" s="465"/>
      <c r="E4" s="465"/>
    </row>
    <row r="5" spans="1:13" ht="63.75" customHeight="1" x14ac:dyDescent="0.2">
      <c r="A5" s="466" t="s">
        <v>9</v>
      </c>
      <c r="B5" s="466"/>
      <c r="C5" s="466"/>
      <c r="D5" s="466"/>
      <c r="E5" s="466"/>
    </row>
    <row r="6" spans="1:13" ht="33" customHeight="1" x14ac:dyDescent="0.2">
      <c r="A6" s="467"/>
      <c r="B6" s="467"/>
      <c r="C6" s="467"/>
      <c r="D6" s="467"/>
      <c r="E6" s="467"/>
      <c r="F6" s="467"/>
      <c r="G6" s="467"/>
    </row>
    <row r="7" spans="1:13" ht="16.5" thickBot="1" x14ac:dyDescent="0.3">
      <c r="A7" s="16"/>
      <c r="B7" s="459"/>
      <c r="C7" s="460"/>
      <c r="D7" s="460"/>
      <c r="E7" s="17"/>
    </row>
    <row r="8" spans="1:13" ht="84" x14ac:dyDescent="0.2">
      <c r="A8" s="65" t="s">
        <v>28</v>
      </c>
      <c r="B8" s="68" t="s">
        <v>1</v>
      </c>
      <c r="C8" s="69" t="s">
        <v>2</v>
      </c>
      <c r="D8" s="69" t="s">
        <v>38</v>
      </c>
      <c r="E8" s="70" t="s">
        <v>30</v>
      </c>
      <c r="F8" s="20"/>
      <c r="G8" s="20"/>
      <c r="H8" s="20"/>
    </row>
    <row r="9" spans="1:13" x14ac:dyDescent="0.2">
      <c r="A9" s="18">
        <v>1</v>
      </c>
      <c r="B9" s="71">
        <v>2</v>
      </c>
      <c r="C9" s="18">
        <v>3</v>
      </c>
      <c r="D9" s="19">
        <v>4</v>
      </c>
      <c r="E9" s="72">
        <v>5</v>
      </c>
      <c r="F9" s="20"/>
      <c r="G9" s="20"/>
      <c r="H9" s="20"/>
    </row>
    <row r="10" spans="1:13" ht="179.25" customHeight="1" x14ac:dyDescent="0.2">
      <c r="A10" s="59">
        <v>1</v>
      </c>
      <c r="B10" s="73" t="s">
        <v>210</v>
      </c>
      <c r="C10" s="63" t="s">
        <v>212</v>
      </c>
      <c r="D10" s="62" t="s">
        <v>213</v>
      </c>
      <c r="E10" s="388">
        <f>F10*5.13%*1000000*4.57</f>
        <v>156332.94377598003</v>
      </c>
      <c r="F10" s="387">
        <v>0.66683278000000001</v>
      </c>
      <c r="G10" s="20"/>
      <c r="H10" s="20">
        <f>2700/6.85</f>
        <v>394.16058394160586</v>
      </c>
      <c r="I10" s="20"/>
      <c r="J10" s="20"/>
      <c r="K10" s="20"/>
      <c r="L10" s="20"/>
      <c r="M10" s="20"/>
    </row>
    <row r="11" spans="1:13" ht="80.25" customHeight="1" x14ac:dyDescent="0.2">
      <c r="A11" s="66" t="s">
        <v>5</v>
      </c>
      <c r="B11" s="78" t="s">
        <v>209</v>
      </c>
      <c r="C11" s="79" t="s">
        <v>225</v>
      </c>
      <c r="D11" s="79" t="s">
        <v>226</v>
      </c>
      <c r="E11" s="80">
        <f>(17.7+0.234*100)*0.55*1000</f>
        <v>22605.000000000004</v>
      </c>
      <c r="F11" s="64"/>
      <c r="G11" s="20"/>
      <c r="H11" s="20"/>
      <c r="J11" s="81">
        <v>11960</v>
      </c>
      <c r="K11" s="81">
        <v>100</v>
      </c>
    </row>
    <row r="12" spans="1:13" ht="21.75" customHeight="1" x14ac:dyDescent="0.25">
      <c r="A12" s="67"/>
      <c r="B12" s="74" t="s">
        <v>120</v>
      </c>
      <c r="C12" s="279"/>
      <c r="D12" s="279"/>
      <c r="E12" s="75">
        <f>E10+E11</f>
        <v>178937.94377598003</v>
      </c>
      <c r="J12" s="64"/>
      <c r="K12" s="20"/>
    </row>
    <row r="13" spans="1:13" ht="19.899999999999999" customHeight="1" x14ac:dyDescent="0.25">
      <c r="A13" s="67"/>
      <c r="B13" s="461" t="s">
        <v>222</v>
      </c>
      <c r="C13" s="462"/>
      <c r="D13" s="21">
        <v>1.51</v>
      </c>
      <c r="E13" s="76">
        <f>E12*D13</f>
        <v>270196.29510172986</v>
      </c>
      <c r="G13" s="389">
        <f>' свод ПИР к торгам'!S21</f>
        <v>0</v>
      </c>
    </row>
    <row r="14" spans="1:13" ht="19.899999999999999" customHeight="1" x14ac:dyDescent="0.25">
      <c r="A14" s="67"/>
      <c r="B14" s="461" t="s">
        <v>220</v>
      </c>
      <c r="C14" s="462"/>
      <c r="D14" s="21"/>
      <c r="E14" s="76">
        <f>ROUND(E13*0.95,2)</f>
        <v>256686.48</v>
      </c>
      <c r="G14" s="389">
        <f>' свод ПИР к торгам'!S22</f>
        <v>16907.800000000047</v>
      </c>
    </row>
    <row r="15" spans="1:13" ht="15" x14ac:dyDescent="0.25">
      <c r="A15" s="22"/>
      <c r="B15" s="23"/>
      <c r="C15" s="23"/>
      <c r="D15" s="24"/>
      <c r="E15" s="25"/>
    </row>
    <row r="16" spans="1:13" ht="15" x14ac:dyDescent="0.25">
      <c r="A16" s="22"/>
      <c r="B16" s="23"/>
      <c r="C16" s="23"/>
      <c r="D16" s="24"/>
      <c r="E16" s="25"/>
    </row>
    <row r="17" spans="1:6" ht="22.9" customHeight="1" x14ac:dyDescent="0.25">
      <c r="A17" s="26"/>
      <c r="B17" s="8"/>
      <c r="C17" s="83"/>
      <c r="D17" s="82"/>
      <c r="F17" s="27"/>
    </row>
    <row r="18" spans="1:6" ht="16.5" x14ac:dyDescent="0.25">
      <c r="A18" s="26"/>
      <c r="B18" s="8"/>
      <c r="C18" s="85"/>
      <c r="D18" s="84"/>
      <c r="F18" s="27"/>
    </row>
    <row r="19" spans="1:6" ht="16.5" x14ac:dyDescent="0.25">
      <c r="A19" s="26"/>
      <c r="B19" s="8"/>
      <c r="C19" s="83"/>
      <c r="D19" s="86"/>
      <c r="F19" s="27"/>
    </row>
  </sheetData>
  <mergeCells count="9">
    <mergeCell ref="B7:D7"/>
    <mergeCell ref="B14:C14"/>
    <mergeCell ref="A1:E1"/>
    <mergeCell ref="A2:E2"/>
    <mergeCell ref="A3:E3"/>
    <mergeCell ref="A4:E4"/>
    <mergeCell ref="A5:E5"/>
    <mergeCell ref="A6:G6"/>
    <mergeCell ref="B13:C13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4"/>
  <sheetViews>
    <sheetView view="pageBreakPreview" topLeftCell="A11" zoomScale="80" zoomScaleNormal="85" zoomScaleSheetLayoutView="80" workbookViewId="0">
      <selection activeCell="D45" sqref="D45"/>
    </sheetView>
  </sheetViews>
  <sheetFormatPr defaultColWidth="9.140625" defaultRowHeight="16.5" x14ac:dyDescent="0.25"/>
  <cols>
    <col min="1" max="1" width="5.42578125" style="271" customWidth="1"/>
    <col min="2" max="2" width="38.7109375" style="271" customWidth="1"/>
    <col min="3" max="3" width="7.28515625" style="271" customWidth="1"/>
    <col min="4" max="4" width="8" style="271" customWidth="1"/>
    <col min="5" max="5" width="31.7109375" style="271" customWidth="1"/>
    <col min="6" max="6" width="23.28515625" style="271" customWidth="1"/>
    <col min="7" max="7" width="16" style="273" customWidth="1"/>
    <col min="8" max="8" width="17.85546875" style="15" customWidth="1"/>
    <col min="9" max="16384" width="9.140625" style="15"/>
  </cols>
  <sheetData>
    <row r="1" spans="1:7" x14ac:dyDescent="0.2">
      <c r="A1" s="508" t="str">
        <f>'[94]НМЦ лота '!B19</f>
        <v>Смета №3</v>
      </c>
      <c r="B1" s="508"/>
      <c r="C1" s="508"/>
      <c r="D1" s="508"/>
      <c r="E1" s="508"/>
      <c r="F1" s="508"/>
      <c r="G1" s="508"/>
    </row>
    <row r="2" spans="1:7" x14ac:dyDescent="0.2">
      <c r="A2" s="444" t="s">
        <v>39</v>
      </c>
      <c r="B2" s="444"/>
      <c r="C2" s="444"/>
      <c r="D2" s="444"/>
      <c r="E2" s="444"/>
      <c r="F2" s="444"/>
      <c r="G2" s="444"/>
    </row>
    <row r="3" spans="1:7" x14ac:dyDescent="0.2">
      <c r="A3" s="93"/>
      <c r="B3" s="93"/>
      <c r="C3" s="93"/>
      <c r="D3" s="93"/>
      <c r="E3" s="93"/>
      <c r="F3" s="93"/>
      <c r="G3" s="94"/>
    </row>
    <row r="4" spans="1:7" ht="15" x14ac:dyDescent="0.25">
      <c r="A4" s="203"/>
      <c r="B4" s="509" t="s">
        <v>27</v>
      </c>
      <c r="C4" s="510"/>
      <c r="D4" s="510"/>
      <c r="E4" s="510"/>
      <c r="F4" s="510"/>
      <c r="G4" s="203"/>
    </row>
    <row r="5" spans="1:7" ht="15" x14ac:dyDescent="0.25">
      <c r="A5" s="203"/>
      <c r="B5" s="509"/>
      <c r="C5" s="510"/>
      <c r="D5" s="510"/>
      <c r="E5" s="510"/>
      <c r="F5" s="510"/>
      <c r="G5" s="203"/>
    </row>
    <row r="6" spans="1:7" ht="73.5" customHeight="1" x14ac:dyDescent="0.2">
      <c r="A6" s="511" t="str">
        <f>Проект!A5:E5</f>
        <v>Создание зарядной инфраструктуры на территории присутствия ПАО «Россети Волга» (Оренбургская область г. Орск)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v>
      </c>
      <c r="B6" s="511"/>
      <c r="C6" s="511"/>
      <c r="D6" s="511"/>
      <c r="E6" s="511"/>
      <c r="F6" s="511"/>
      <c r="G6" s="511"/>
    </row>
    <row r="7" spans="1:7" ht="33" hidden="1" customHeight="1" x14ac:dyDescent="0.2">
      <c r="A7" s="450"/>
      <c r="B7" s="450"/>
      <c r="C7" s="450"/>
      <c r="D7" s="450"/>
      <c r="E7" s="450"/>
      <c r="F7" s="450"/>
      <c r="G7" s="450"/>
    </row>
    <row r="8" spans="1:7" ht="26.25" customHeight="1" x14ac:dyDescent="0.2">
      <c r="A8" s="93"/>
      <c r="B8" s="490"/>
      <c r="C8" s="490"/>
      <c r="D8" s="490"/>
      <c r="E8" s="490"/>
      <c r="F8" s="490"/>
      <c r="G8" s="94"/>
    </row>
    <row r="9" spans="1:7" x14ac:dyDescent="0.2">
      <c r="A9" s="93"/>
      <c r="B9" s="93"/>
      <c r="C9" s="93"/>
      <c r="D9" s="93"/>
      <c r="E9" s="93"/>
      <c r="F9" s="93"/>
      <c r="G9" s="94"/>
    </row>
    <row r="10" spans="1:7" ht="15" x14ac:dyDescent="0.2">
      <c r="A10" s="491" t="s">
        <v>40</v>
      </c>
      <c r="B10" s="491"/>
      <c r="C10" s="491"/>
      <c r="D10" s="491"/>
      <c r="E10" s="491"/>
      <c r="F10" s="491"/>
      <c r="G10" s="204"/>
    </row>
    <row r="11" spans="1:7" ht="15" x14ac:dyDescent="0.2">
      <c r="A11" s="491" t="s">
        <v>41</v>
      </c>
      <c r="B11" s="491"/>
      <c r="C11" s="491"/>
      <c r="D11" s="491"/>
      <c r="E11" s="491"/>
      <c r="F11" s="491"/>
      <c r="G11" s="204"/>
    </row>
    <row r="12" spans="1:7" ht="15" x14ac:dyDescent="0.2">
      <c r="A12" s="205"/>
      <c r="B12" s="206"/>
      <c r="C12" s="206"/>
      <c r="D12" s="206"/>
      <c r="E12" s="206"/>
      <c r="F12" s="206"/>
      <c r="G12" s="204"/>
    </row>
    <row r="13" spans="1:7" ht="60" x14ac:dyDescent="0.2">
      <c r="A13" s="207" t="s">
        <v>28</v>
      </c>
      <c r="B13" s="492" t="s">
        <v>1</v>
      </c>
      <c r="C13" s="493"/>
      <c r="D13" s="494"/>
      <c r="E13" s="98" t="s">
        <v>2</v>
      </c>
      <c r="F13" s="207" t="s">
        <v>29</v>
      </c>
      <c r="G13" s="208" t="s">
        <v>3</v>
      </c>
    </row>
    <row r="14" spans="1:7" ht="12.75" x14ac:dyDescent="0.2">
      <c r="A14" s="209">
        <v>1</v>
      </c>
      <c r="B14" s="495" t="s">
        <v>111</v>
      </c>
      <c r="C14" s="496"/>
      <c r="D14" s="497"/>
      <c r="E14" s="210">
        <v>3</v>
      </c>
      <c r="F14" s="209">
        <v>4</v>
      </c>
      <c r="G14" s="211">
        <v>5</v>
      </c>
    </row>
    <row r="15" spans="1:7" ht="15" x14ac:dyDescent="0.25">
      <c r="A15" s="498" t="s">
        <v>42</v>
      </c>
      <c r="B15" s="499"/>
      <c r="C15" s="500"/>
      <c r="D15" s="500"/>
      <c r="E15" s="499"/>
      <c r="F15" s="501"/>
      <c r="G15" s="502"/>
    </row>
    <row r="16" spans="1:7" ht="77.25" customHeight="1" x14ac:dyDescent="0.25">
      <c r="A16" s="212" t="s">
        <v>4</v>
      </c>
      <c r="B16" s="213" t="s">
        <v>201</v>
      </c>
      <c r="C16" s="214"/>
      <c r="D16" s="215"/>
      <c r="E16" s="216" t="s">
        <v>43</v>
      </c>
      <c r="F16" s="217"/>
      <c r="G16" s="218"/>
    </row>
    <row r="17" spans="1:9" ht="12.75" x14ac:dyDescent="0.2">
      <c r="A17" s="219"/>
      <c r="B17" s="220" t="s">
        <v>44</v>
      </c>
      <c r="C17" s="221"/>
      <c r="D17" s="222"/>
      <c r="E17" s="223" t="s">
        <v>45</v>
      </c>
      <c r="F17" s="224"/>
      <c r="G17" s="225"/>
    </row>
    <row r="18" spans="1:9" ht="12.75" x14ac:dyDescent="0.2">
      <c r="A18" s="219"/>
      <c r="B18" s="226" t="s">
        <v>46</v>
      </c>
      <c r="C18" s="227" t="s">
        <v>47</v>
      </c>
      <c r="D18" s="228">
        <f>(100)*40/10000</f>
        <v>0.4</v>
      </c>
      <c r="E18" s="223"/>
      <c r="F18" s="224"/>
      <c r="G18" s="225"/>
    </row>
    <row r="19" spans="1:9" ht="12.75" x14ac:dyDescent="0.2">
      <c r="A19" s="212"/>
      <c r="B19" s="503" t="s">
        <v>48</v>
      </c>
      <c r="C19" s="475"/>
      <c r="D19" s="476"/>
      <c r="E19" s="229" t="s">
        <v>49</v>
      </c>
      <c r="F19" s="230" t="s">
        <v>50</v>
      </c>
      <c r="G19" s="231">
        <f>3284*D18</f>
        <v>1313.6000000000001</v>
      </c>
      <c r="H19" s="28"/>
      <c r="I19" s="29" t="s">
        <v>51</v>
      </c>
    </row>
    <row r="20" spans="1:9" ht="35.25" customHeight="1" x14ac:dyDescent="0.2">
      <c r="A20" s="219"/>
      <c r="B20" s="504" t="s">
        <v>52</v>
      </c>
      <c r="C20" s="475"/>
      <c r="D20" s="476"/>
      <c r="E20" s="232" t="s">
        <v>211</v>
      </c>
      <c r="F20" s="233" t="s">
        <v>206</v>
      </c>
      <c r="G20" s="234">
        <f>1067*D18*1.75</f>
        <v>746.9</v>
      </c>
    </row>
    <row r="21" spans="1:9" ht="43.15" customHeight="1" x14ac:dyDescent="0.2">
      <c r="A21" s="212" t="s">
        <v>5</v>
      </c>
      <c r="B21" s="504" t="s">
        <v>53</v>
      </c>
      <c r="C21" s="475"/>
      <c r="D21" s="476"/>
      <c r="E21" s="235" t="s">
        <v>207</v>
      </c>
      <c r="F21" s="233" t="s">
        <v>205</v>
      </c>
      <c r="G21" s="236">
        <f>G19*1.2</f>
        <v>1576.3200000000002</v>
      </c>
    </row>
    <row r="22" spans="1:9" ht="12.75" x14ac:dyDescent="0.2">
      <c r="A22" s="237" t="s">
        <v>6</v>
      </c>
      <c r="B22" s="503" t="s">
        <v>54</v>
      </c>
      <c r="C22" s="475"/>
      <c r="D22" s="476"/>
      <c r="E22" s="238"/>
      <c r="F22" s="233"/>
      <c r="G22" s="236">
        <f>ROUND(G20,2)</f>
        <v>746.9</v>
      </c>
    </row>
    <row r="23" spans="1:9" ht="15" x14ac:dyDescent="0.25">
      <c r="A23" s="239" t="s">
        <v>7</v>
      </c>
      <c r="B23" s="505" t="s">
        <v>108</v>
      </c>
      <c r="C23" s="506"/>
      <c r="D23" s="507"/>
      <c r="E23" s="115" t="s">
        <v>102</v>
      </c>
      <c r="F23" s="107"/>
      <c r="G23" s="240"/>
    </row>
    <row r="24" spans="1:9" ht="15" x14ac:dyDescent="0.25">
      <c r="A24" s="241"/>
      <c r="B24" s="433" t="s">
        <v>107</v>
      </c>
      <c r="C24" s="488"/>
      <c r="D24" s="489"/>
      <c r="E24" s="118" t="s">
        <v>104</v>
      </c>
      <c r="F24" s="119" t="s">
        <v>109</v>
      </c>
      <c r="G24" s="30">
        <f>G21*E24</f>
        <v>137.928</v>
      </c>
    </row>
    <row r="25" spans="1:9" ht="15" x14ac:dyDescent="0.25">
      <c r="A25" s="239" t="s">
        <v>8</v>
      </c>
      <c r="B25" s="242" t="s">
        <v>98</v>
      </c>
      <c r="C25" s="243"/>
      <c r="D25" s="244"/>
      <c r="E25" s="240" t="s">
        <v>116</v>
      </c>
      <c r="F25" s="245" t="s">
        <v>105</v>
      </c>
      <c r="G25" s="246"/>
    </row>
    <row r="26" spans="1:9" ht="19.899999999999999" customHeight="1" x14ac:dyDescent="0.25">
      <c r="A26" s="241"/>
      <c r="B26" s="468"/>
      <c r="C26" s="469"/>
      <c r="D26" s="470"/>
      <c r="E26" s="241" t="s">
        <v>99</v>
      </c>
      <c r="F26" s="247" t="s">
        <v>106</v>
      </c>
      <c r="G26" s="30">
        <f>(G19+G24)*0.196</f>
        <v>284.49948800000004</v>
      </c>
    </row>
    <row r="27" spans="1:9" ht="15" x14ac:dyDescent="0.25">
      <c r="A27" s="248"/>
      <c r="B27" s="249"/>
      <c r="C27" s="250"/>
      <c r="D27" s="251"/>
      <c r="E27" s="60"/>
      <c r="F27" s="252"/>
      <c r="G27" s="253"/>
    </row>
    <row r="28" spans="1:9" ht="15" x14ac:dyDescent="0.25">
      <c r="A28" s="239" t="s">
        <v>8</v>
      </c>
      <c r="B28" s="481" t="s">
        <v>55</v>
      </c>
      <c r="C28" s="482"/>
      <c r="D28" s="483"/>
      <c r="E28" s="254" t="s">
        <v>56</v>
      </c>
      <c r="F28" s="245" t="s">
        <v>57</v>
      </c>
      <c r="G28" s="246"/>
      <c r="H28" s="31"/>
    </row>
    <row r="29" spans="1:9" ht="15" x14ac:dyDescent="0.25">
      <c r="A29" s="241"/>
      <c r="B29" s="471" t="s">
        <v>58</v>
      </c>
      <c r="C29" s="472"/>
      <c r="D29" s="473"/>
      <c r="E29" s="30" t="s">
        <v>59</v>
      </c>
      <c r="F29" s="255" t="s">
        <v>60</v>
      </c>
      <c r="G29" s="256">
        <f>(G21+G24)*0.06*2.5</f>
        <v>257.13720000000001</v>
      </c>
    </row>
    <row r="30" spans="1:9" ht="25.9" customHeight="1" x14ac:dyDescent="0.25">
      <c r="A30" s="248"/>
      <c r="B30" s="484" t="s">
        <v>61</v>
      </c>
      <c r="C30" s="475"/>
      <c r="D30" s="476"/>
      <c r="E30" s="254"/>
      <c r="F30" s="257"/>
      <c r="G30" s="253">
        <f>G21+G22+G24+G29+G26</f>
        <v>3002.7846880000002</v>
      </c>
    </row>
    <row r="31" spans="1:9" ht="15" x14ac:dyDescent="0.25">
      <c r="A31" s="239" t="s">
        <v>62</v>
      </c>
      <c r="B31" s="481" t="s">
        <v>63</v>
      </c>
      <c r="C31" s="482"/>
      <c r="D31" s="483"/>
      <c r="E31" s="240"/>
      <c r="F31" s="245"/>
      <c r="G31" s="246"/>
    </row>
    <row r="32" spans="1:9" ht="15" x14ac:dyDescent="0.25">
      <c r="A32" s="248"/>
      <c r="B32" s="485" t="s">
        <v>64</v>
      </c>
      <c r="C32" s="486"/>
      <c r="D32" s="487"/>
      <c r="E32" s="254"/>
      <c r="F32" s="258"/>
      <c r="G32" s="253"/>
      <c r="H32" s="32"/>
    </row>
    <row r="33" spans="1:7" ht="15" x14ac:dyDescent="0.25">
      <c r="A33" s="248"/>
      <c r="B33" s="485" t="s">
        <v>65</v>
      </c>
      <c r="C33" s="486"/>
      <c r="D33" s="487"/>
      <c r="E33" s="254" t="s">
        <v>66</v>
      </c>
      <c r="F33" s="258"/>
      <c r="G33" s="253"/>
    </row>
    <row r="34" spans="1:7" ht="15.75" customHeight="1" x14ac:dyDescent="0.25">
      <c r="A34" s="248"/>
      <c r="B34" s="471" t="s">
        <v>67</v>
      </c>
      <c r="C34" s="472"/>
      <c r="D34" s="473"/>
      <c r="E34" s="254" t="s">
        <v>68</v>
      </c>
      <c r="F34" s="257" t="s">
        <v>69</v>
      </c>
      <c r="G34" s="253">
        <f>G30</f>
        <v>3002.7846880000002</v>
      </c>
    </row>
    <row r="35" spans="1:7" ht="22.9" customHeight="1" x14ac:dyDescent="0.25">
      <c r="A35" s="259" t="s">
        <v>62</v>
      </c>
      <c r="B35" s="474" t="s">
        <v>71</v>
      </c>
      <c r="C35" s="475"/>
      <c r="D35" s="476"/>
      <c r="E35" s="260" t="s">
        <v>72</v>
      </c>
      <c r="F35" s="261">
        <v>0.04</v>
      </c>
      <c r="G35" s="260">
        <f>G34*0.04</f>
        <v>120.11138752000001</v>
      </c>
    </row>
    <row r="36" spans="1:7" ht="21.6" customHeight="1" x14ac:dyDescent="0.25">
      <c r="A36" s="259" t="s">
        <v>70</v>
      </c>
      <c r="B36" s="477" t="s">
        <v>73</v>
      </c>
      <c r="C36" s="475"/>
      <c r="D36" s="476"/>
      <c r="E36" s="262" t="s">
        <v>74</v>
      </c>
      <c r="F36" s="263">
        <v>480</v>
      </c>
      <c r="G36" s="260">
        <f>ROUND((480),0)</f>
        <v>480</v>
      </c>
    </row>
    <row r="37" spans="1:7" ht="32.25" customHeight="1" x14ac:dyDescent="0.2">
      <c r="A37" s="121"/>
      <c r="B37" s="436" t="s">
        <v>36</v>
      </c>
      <c r="C37" s="437"/>
      <c r="D37" s="476"/>
      <c r="E37" s="122"/>
      <c r="F37" s="123"/>
      <c r="G37" s="124">
        <f>G30+G35+G36</f>
        <v>3602.8960755200001</v>
      </c>
    </row>
    <row r="38" spans="1:7" ht="15.75" x14ac:dyDescent="0.25">
      <c r="A38" s="264"/>
      <c r="B38" s="478" t="s">
        <v>224</v>
      </c>
      <c r="C38" s="479"/>
      <c r="D38" s="479"/>
      <c r="E38" s="480"/>
      <c r="F38" s="265">
        <v>6.4</v>
      </c>
      <c r="G38" s="266">
        <f>F38*G37</f>
        <v>23058.534883328</v>
      </c>
    </row>
    <row r="39" spans="1:7" ht="15.75" x14ac:dyDescent="0.25">
      <c r="A39" s="264"/>
      <c r="B39" s="478" t="s">
        <v>219</v>
      </c>
      <c r="C39" s="479"/>
      <c r="D39" s="479"/>
      <c r="E39" s="480"/>
      <c r="F39" s="265"/>
      <c r="G39" s="266">
        <f>ROUND(G38*0.95,2)</f>
        <v>21905.61</v>
      </c>
    </row>
    <row r="40" spans="1:7" ht="15.75" x14ac:dyDescent="0.25">
      <c r="A40" s="267"/>
      <c r="B40" s="268"/>
      <c r="C40" s="268"/>
      <c r="D40" s="268"/>
      <c r="E40" s="268"/>
      <c r="F40" s="269"/>
      <c r="G40" s="270"/>
    </row>
    <row r="41" spans="1:7" ht="15.75" x14ac:dyDescent="0.25">
      <c r="A41" s="267"/>
      <c r="B41" s="268"/>
      <c r="C41" s="268"/>
      <c r="D41" s="268"/>
      <c r="E41" s="268"/>
      <c r="F41" s="269"/>
      <c r="G41" s="270"/>
    </row>
    <row r="42" spans="1:7" x14ac:dyDescent="0.25">
      <c r="B42" s="132"/>
      <c r="C42" s="134"/>
      <c r="E42" s="272"/>
    </row>
    <row r="43" spans="1:7" x14ac:dyDescent="0.25">
      <c r="B43" s="132"/>
      <c r="C43" s="137"/>
      <c r="E43" s="272"/>
    </row>
    <row r="44" spans="1:7" x14ac:dyDescent="0.25">
      <c r="B44" s="132"/>
      <c r="C44" s="134"/>
      <c r="E44" s="272"/>
    </row>
  </sheetData>
  <mergeCells count="31">
    <mergeCell ref="A7:G7"/>
    <mergeCell ref="A1:G1"/>
    <mergeCell ref="A2:G2"/>
    <mergeCell ref="B4:F4"/>
    <mergeCell ref="B5:F5"/>
    <mergeCell ref="A6:G6"/>
    <mergeCell ref="B24:D24"/>
    <mergeCell ref="B8:F8"/>
    <mergeCell ref="A10:F10"/>
    <mergeCell ref="A11:F11"/>
    <mergeCell ref="B13:D13"/>
    <mergeCell ref="B14:D14"/>
    <mergeCell ref="A15:G15"/>
    <mergeCell ref="B19:D19"/>
    <mergeCell ref="B20:D20"/>
    <mergeCell ref="B21:D21"/>
    <mergeCell ref="B22:D22"/>
    <mergeCell ref="B23:D23"/>
    <mergeCell ref="B39:E39"/>
    <mergeCell ref="B28:D28"/>
    <mergeCell ref="B29:D29"/>
    <mergeCell ref="B30:D30"/>
    <mergeCell ref="B31:D31"/>
    <mergeCell ref="B32:D32"/>
    <mergeCell ref="B33:D33"/>
    <mergeCell ref="B38:E38"/>
    <mergeCell ref="B26:D26"/>
    <mergeCell ref="B34:D34"/>
    <mergeCell ref="B35:D35"/>
    <mergeCell ref="B36:D36"/>
    <mergeCell ref="B37:D37"/>
  </mergeCells>
  <pageMargins left="0.7" right="0.7" top="0.75" bottom="0.75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2"/>
  <sheetViews>
    <sheetView view="pageBreakPreview" zoomScale="80" zoomScaleNormal="90" zoomScaleSheetLayoutView="80" workbookViewId="0">
      <selection activeCell="G19" sqref="G19"/>
    </sheetView>
  </sheetViews>
  <sheetFormatPr defaultColWidth="9.140625" defaultRowHeight="12.75" x14ac:dyDescent="0.2"/>
  <cols>
    <col min="1" max="1" width="7.85546875" style="163" customWidth="1"/>
    <col min="2" max="2" width="22.85546875" style="163" customWidth="1"/>
    <col min="3" max="3" width="8.140625" style="163" customWidth="1"/>
    <col min="4" max="4" width="11" style="163" customWidth="1"/>
    <col min="5" max="5" width="39.7109375" style="163" customWidth="1"/>
    <col min="6" max="6" width="18.5703125" style="163" customWidth="1"/>
    <col min="7" max="7" width="15.7109375" style="163" customWidth="1"/>
    <col min="8" max="8" width="12.140625" style="33" customWidth="1"/>
    <col min="9" max="16384" width="9.140625" style="33"/>
  </cols>
  <sheetData>
    <row r="1" spans="1:7" ht="16.5" x14ac:dyDescent="0.2">
      <c r="A1" s="513" t="str">
        <f>'[94]НМЦ лота '!B20</f>
        <v>Смета №4</v>
      </c>
      <c r="B1" s="513"/>
      <c r="C1" s="513"/>
      <c r="D1" s="513"/>
      <c r="E1" s="513"/>
      <c r="F1" s="513"/>
      <c r="G1" s="513"/>
    </row>
    <row r="2" spans="1:7" ht="16.5" x14ac:dyDescent="0.2">
      <c r="A2" s="514" t="s">
        <v>75</v>
      </c>
      <c r="B2" s="514"/>
      <c r="C2" s="514"/>
      <c r="D2" s="514"/>
      <c r="E2" s="514"/>
      <c r="F2" s="514"/>
      <c r="G2" s="514"/>
    </row>
    <row r="3" spans="1:7" ht="16.5" x14ac:dyDescent="0.2">
      <c r="A3" s="167"/>
      <c r="B3" s="167"/>
      <c r="C3" s="167"/>
      <c r="D3" s="167"/>
      <c r="E3" s="167"/>
      <c r="F3" s="167"/>
      <c r="G3" s="168"/>
    </row>
    <row r="4" spans="1:7" s="34" customFormat="1" ht="21.75" customHeight="1" x14ac:dyDescent="0.25">
      <c r="A4" s="169"/>
      <c r="B4" s="515" t="s">
        <v>27</v>
      </c>
      <c r="C4" s="516"/>
      <c r="D4" s="516"/>
      <c r="E4" s="516"/>
      <c r="F4" s="516"/>
      <c r="G4" s="169"/>
    </row>
    <row r="5" spans="1:7" ht="7.9" customHeight="1" x14ac:dyDescent="0.2">
      <c r="A5" s="517"/>
      <c r="B5" s="518"/>
      <c r="C5" s="518"/>
      <c r="D5" s="518"/>
      <c r="E5" s="518"/>
      <c r="F5" s="518"/>
      <c r="G5" s="518"/>
    </row>
    <row r="6" spans="1:7" ht="61.9" customHeight="1" x14ac:dyDescent="0.2">
      <c r="A6" s="519" t="str">
        <f>' ИИ'!A6:G6</f>
        <v>Создание зарядной инфраструктуры на территории присутствия ПАО «Россети Волга» (Оренбургская область г. Орск)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v>
      </c>
      <c r="B6" s="519"/>
      <c r="C6" s="519"/>
      <c r="D6" s="519"/>
      <c r="E6" s="519"/>
      <c r="F6" s="519"/>
      <c r="G6" s="519"/>
    </row>
    <row r="7" spans="1:7" ht="7.15" customHeight="1" x14ac:dyDescent="0.2">
      <c r="A7" s="167"/>
      <c r="B7" s="512"/>
      <c r="C7" s="512"/>
      <c r="D7" s="512"/>
      <c r="E7" s="512"/>
      <c r="F7" s="512"/>
      <c r="G7" s="168"/>
    </row>
    <row r="8" spans="1:7" ht="16.5" x14ac:dyDescent="0.2">
      <c r="A8" s="167"/>
      <c r="B8" s="167"/>
      <c r="C8" s="167"/>
      <c r="D8" s="167"/>
      <c r="E8" s="167"/>
      <c r="F8" s="167"/>
      <c r="G8" s="168"/>
    </row>
    <row r="9" spans="1:7" ht="15" x14ac:dyDescent="0.2">
      <c r="A9" s="170"/>
      <c r="B9" s="171"/>
      <c r="C9" s="171"/>
      <c r="D9" s="171"/>
      <c r="E9" s="171"/>
      <c r="F9" s="171"/>
      <c r="G9" s="172"/>
    </row>
    <row r="10" spans="1:7" ht="24" x14ac:dyDescent="0.2">
      <c r="A10" s="173" t="s">
        <v>28</v>
      </c>
      <c r="B10" s="520" t="s">
        <v>1</v>
      </c>
      <c r="C10" s="520"/>
      <c r="D10" s="520"/>
      <c r="E10" s="173" t="s">
        <v>76</v>
      </c>
      <c r="F10" s="173" t="s">
        <v>29</v>
      </c>
      <c r="G10" s="174" t="s">
        <v>3</v>
      </c>
    </row>
    <row r="11" spans="1:7" x14ac:dyDescent="0.2">
      <c r="A11" s="175">
        <v>1</v>
      </c>
      <c r="B11" s="521">
        <v>2</v>
      </c>
      <c r="C11" s="496"/>
      <c r="D11" s="497"/>
      <c r="E11" s="176">
        <v>3</v>
      </c>
      <c r="F11" s="175">
        <v>4</v>
      </c>
      <c r="G11" s="177">
        <v>5</v>
      </c>
    </row>
    <row r="12" spans="1:7" x14ac:dyDescent="0.2">
      <c r="A12" s="522" t="s">
        <v>77</v>
      </c>
      <c r="B12" s="523"/>
      <c r="C12" s="524"/>
      <c r="D12" s="524"/>
      <c r="E12" s="523"/>
      <c r="F12" s="523"/>
      <c r="G12" s="525"/>
    </row>
    <row r="13" spans="1:7" ht="99.75" customHeight="1" x14ac:dyDescent="0.2">
      <c r="A13" s="178">
        <v>1</v>
      </c>
      <c r="B13" s="179" t="s">
        <v>78</v>
      </c>
      <c r="C13" s="274" t="s">
        <v>79</v>
      </c>
      <c r="D13" s="275">
        <f>(130)*5/10000/1000</f>
        <v>6.5000000000000008E-5</v>
      </c>
      <c r="E13" s="180" t="s">
        <v>203</v>
      </c>
      <c r="F13" s="181" t="s">
        <v>80</v>
      </c>
      <c r="G13" s="182">
        <f>(1363*(1-0.9*(1-D13))+3431*D13)</f>
        <v>136.60275049999993</v>
      </c>
    </row>
    <row r="14" spans="1:7" ht="144" customHeight="1" x14ac:dyDescent="0.2">
      <c r="A14" s="183">
        <v>2</v>
      </c>
      <c r="B14" s="278" t="s">
        <v>119</v>
      </c>
      <c r="C14" s="276" t="s">
        <v>79</v>
      </c>
      <c r="D14" s="277">
        <f>D13</f>
        <v>6.5000000000000008E-5</v>
      </c>
      <c r="E14" s="180" t="s">
        <v>202</v>
      </c>
      <c r="F14" s="181" t="s">
        <v>114</v>
      </c>
      <c r="G14" s="184">
        <f>(355*(1-0.45*(2-D14))+22*1.6*D14)</f>
        <v>35.512671749999988</v>
      </c>
    </row>
    <row r="15" spans="1:7" x14ac:dyDescent="0.2">
      <c r="A15" s="185">
        <v>3</v>
      </c>
      <c r="B15" s="526" t="s">
        <v>81</v>
      </c>
      <c r="C15" s="527"/>
      <c r="D15" s="528"/>
      <c r="E15" s="186"/>
      <c r="F15" s="187" t="s">
        <v>112</v>
      </c>
      <c r="G15" s="188">
        <f>G13+G14</f>
        <v>172.11542224999991</v>
      </c>
    </row>
    <row r="16" spans="1:7" ht="28.5" customHeight="1" x14ac:dyDescent="0.2">
      <c r="A16" s="189" t="s">
        <v>7</v>
      </c>
      <c r="B16" s="529" t="s">
        <v>82</v>
      </c>
      <c r="C16" s="530"/>
      <c r="D16" s="531"/>
      <c r="E16" s="190" t="s">
        <v>83</v>
      </c>
      <c r="F16" s="191">
        <v>2.5099999999999998</v>
      </c>
      <c r="G16" s="192">
        <f>G15*2.51</f>
        <v>432.00970984749972</v>
      </c>
    </row>
    <row r="17" spans="1:7" s="35" customFormat="1" ht="42" customHeight="1" x14ac:dyDescent="0.25">
      <c r="A17" s="193"/>
      <c r="B17" s="532" t="s">
        <v>223</v>
      </c>
      <c r="C17" s="532"/>
      <c r="D17" s="532"/>
      <c r="E17" s="194" t="s">
        <v>84</v>
      </c>
      <c r="F17" s="87">
        <v>7.516</v>
      </c>
      <c r="G17" s="195">
        <f>G16*F17</f>
        <v>3246.9849792138079</v>
      </c>
    </row>
    <row r="18" spans="1:7" ht="26.25" hidden="1" customHeight="1" x14ac:dyDescent="0.2">
      <c r="A18" s="121"/>
      <c r="B18" s="436"/>
      <c r="C18" s="437"/>
      <c r="D18" s="439"/>
      <c r="E18" s="196"/>
      <c r="F18" s="197"/>
      <c r="G18" s="198"/>
    </row>
    <row r="19" spans="1:7" ht="24.6" customHeight="1" x14ac:dyDescent="0.2">
      <c r="A19" s="199"/>
      <c r="B19" s="200"/>
      <c r="C19" s="200"/>
      <c r="D19" s="200"/>
      <c r="E19" s="199"/>
      <c r="F19" s="201"/>
      <c r="G19" s="202"/>
    </row>
    <row r="20" spans="1:7" ht="27.6" customHeight="1" x14ac:dyDescent="0.2">
      <c r="B20" s="132"/>
      <c r="D20" s="134"/>
    </row>
    <row r="21" spans="1:7" ht="15.75" x14ac:dyDescent="0.2">
      <c r="B21" s="132"/>
      <c r="D21" s="137"/>
    </row>
    <row r="22" spans="1:7" ht="15.75" x14ac:dyDescent="0.2">
      <c r="B22" s="132"/>
      <c r="D22" s="134"/>
    </row>
  </sheetData>
  <mergeCells count="13">
    <mergeCell ref="B18:D18"/>
    <mergeCell ref="B10:D10"/>
    <mergeCell ref="B11:D11"/>
    <mergeCell ref="A12:G12"/>
    <mergeCell ref="B15:D15"/>
    <mergeCell ref="B16:D16"/>
    <mergeCell ref="B17:D17"/>
    <mergeCell ref="B7:F7"/>
    <mergeCell ref="A1:G1"/>
    <mergeCell ref="A2:G2"/>
    <mergeCell ref="B4:F4"/>
    <mergeCell ref="A5:G5"/>
    <mergeCell ref="A6:G6"/>
  </mergeCells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5"/>
  <sheetViews>
    <sheetView view="pageBreakPreview" zoomScale="70" zoomScaleNormal="70" zoomScaleSheetLayoutView="70" workbookViewId="0">
      <selection activeCell="G54" sqref="G54"/>
    </sheetView>
  </sheetViews>
  <sheetFormatPr defaultColWidth="8.85546875" defaultRowHeight="12.75" x14ac:dyDescent="0.2"/>
  <cols>
    <col min="1" max="1" width="6.5703125" style="163" customWidth="1"/>
    <col min="2" max="4" width="18.5703125" style="163" customWidth="1"/>
    <col min="5" max="6" width="8.85546875" style="163"/>
    <col min="7" max="7" width="19.28515625" style="163" customWidth="1"/>
    <col min="8" max="8" width="13.85546875" style="163" customWidth="1"/>
    <col min="9" max="11" width="7.7109375" style="163" customWidth="1"/>
    <col min="12" max="12" width="12.7109375" style="163" customWidth="1"/>
    <col min="13" max="13" width="5.140625" style="163" customWidth="1"/>
    <col min="14" max="16384" width="8.85546875" style="33"/>
  </cols>
  <sheetData>
    <row r="1" spans="1:13" ht="27.75" customHeight="1" x14ac:dyDescent="0.2">
      <c r="A1" s="573" t="str">
        <f>'[94]НМЦ лота '!B21</f>
        <v>Смета №5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ht="14.25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7.75" customHeight="1" x14ac:dyDescent="0.25">
      <c r="A3" s="36"/>
      <c r="B3" s="574" t="s">
        <v>115</v>
      </c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3" ht="27.75" customHeight="1" x14ac:dyDescent="0.2">
      <c r="A4" s="575" t="s">
        <v>27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</row>
    <row r="5" spans="1:13" ht="69" customHeight="1" x14ac:dyDescent="0.2">
      <c r="A5" s="576" t="str">
        <f>'СРЗУ '!A6:G6</f>
        <v>Создание зарядной инфраструктуры на территории присутствия ПАО «Россети Волга» (Оренбургская область г. Орск)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</row>
    <row r="6" spans="1:13" ht="33" customHeight="1" thickBot="1" x14ac:dyDescent="0.25">
      <c r="A6" s="577"/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  <c r="M6" s="577"/>
    </row>
    <row r="7" spans="1:13" ht="15.75" customHeight="1" thickBot="1" x14ac:dyDescent="0.25">
      <c r="A7" s="588" t="s">
        <v>28</v>
      </c>
      <c r="B7" s="590" t="s">
        <v>1</v>
      </c>
      <c r="C7" s="591"/>
      <c r="D7" s="591"/>
      <c r="E7" s="594" t="s">
        <v>76</v>
      </c>
      <c r="F7" s="595"/>
      <c r="G7" s="595"/>
      <c r="H7" s="596"/>
      <c r="I7" s="591" t="s">
        <v>29</v>
      </c>
      <c r="J7" s="600"/>
      <c r="K7" s="601"/>
      <c r="L7" s="604" t="s">
        <v>85</v>
      </c>
      <c r="M7" s="605"/>
    </row>
    <row r="8" spans="1:13" ht="28.5" customHeight="1" x14ac:dyDescent="0.2">
      <c r="A8" s="589"/>
      <c r="B8" s="592"/>
      <c r="C8" s="593"/>
      <c r="D8" s="593"/>
      <c r="E8" s="597"/>
      <c r="F8" s="598"/>
      <c r="G8" s="598"/>
      <c r="H8" s="599"/>
      <c r="I8" s="602"/>
      <c r="J8" s="602"/>
      <c r="K8" s="603"/>
      <c r="L8" s="606"/>
      <c r="M8" s="607"/>
    </row>
    <row r="9" spans="1:13" ht="15.75" thickBot="1" x14ac:dyDescent="0.25">
      <c r="A9" s="91">
        <v>1</v>
      </c>
      <c r="B9" s="598">
        <v>2</v>
      </c>
      <c r="C9" s="598"/>
      <c r="D9" s="598"/>
      <c r="E9" s="598">
        <v>3</v>
      </c>
      <c r="F9" s="598"/>
      <c r="G9" s="598"/>
      <c r="H9" s="598"/>
      <c r="I9" s="608">
        <v>4</v>
      </c>
      <c r="J9" s="608"/>
      <c r="K9" s="608"/>
      <c r="L9" s="609">
        <v>5</v>
      </c>
      <c r="M9" s="610"/>
    </row>
    <row r="10" spans="1:13" x14ac:dyDescent="0.2">
      <c r="A10" s="611">
        <v>1</v>
      </c>
      <c r="B10" s="614" t="s">
        <v>204</v>
      </c>
      <c r="C10" s="615"/>
      <c r="D10" s="616"/>
      <c r="E10" s="620" t="s">
        <v>86</v>
      </c>
      <c r="F10" s="621"/>
      <c r="G10" s="621"/>
      <c r="H10" s="145"/>
      <c r="I10" s="549" t="s">
        <v>113</v>
      </c>
      <c r="J10" s="549"/>
      <c r="K10" s="550"/>
      <c r="L10" s="555">
        <f>(1363*H14+3431*H11*3.5)</f>
        <v>153.50575999999998</v>
      </c>
      <c r="M10" s="556"/>
    </row>
    <row r="11" spans="1:13" ht="49.5" customHeight="1" x14ac:dyDescent="0.25">
      <c r="A11" s="612"/>
      <c r="B11" s="617"/>
      <c r="C11" s="618"/>
      <c r="D11" s="619"/>
      <c r="E11" s="561"/>
      <c r="F11" s="562"/>
      <c r="G11" s="562"/>
      <c r="H11" s="146">
        <f>(0.13)/100</f>
        <v>1.2999999999999999E-3</v>
      </c>
      <c r="I11" s="551"/>
      <c r="J11" s="551"/>
      <c r="K11" s="552"/>
      <c r="L11" s="557"/>
      <c r="M11" s="558"/>
    </row>
    <row r="12" spans="1:13" ht="38.25" customHeight="1" x14ac:dyDescent="0.25">
      <c r="A12" s="612"/>
      <c r="B12" s="561" t="s">
        <v>87</v>
      </c>
      <c r="C12" s="562"/>
      <c r="D12" s="562"/>
      <c r="E12" s="561"/>
      <c r="F12" s="562"/>
      <c r="G12" s="562"/>
      <c r="H12" s="37" t="s">
        <v>88</v>
      </c>
      <c r="I12" s="551"/>
      <c r="J12" s="551"/>
      <c r="K12" s="552"/>
      <c r="L12" s="557"/>
      <c r="M12" s="558"/>
    </row>
    <row r="13" spans="1:13" ht="51.75" customHeight="1" x14ac:dyDescent="0.25">
      <c r="A13" s="612"/>
      <c r="B13" s="561"/>
      <c r="C13" s="562"/>
      <c r="D13" s="562"/>
      <c r="E13" s="564" t="s">
        <v>89</v>
      </c>
      <c r="F13" s="565"/>
      <c r="G13" s="565"/>
      <c r="H13" s="38"/>
      <c r="I13" s="551"/>
      <c r="J13" s="551"/>
      <c r="K13" s="552"/>
      <c r="L13" s="557"/>
      <c r="M13" s="558"/>
    </row>
    <row r="14" spans="1:13" ht="15.75" x14ac:dyDescent="0.25">
      <c r="A14" s="612"/>
      <c r="B14" s="563"/>
      <c r="C14" s="562"/>
      <c r="D14" s="562"/>
      <c r="E14" s="566" t="s">
        <v>90</v>
      </c>
      <c r="F14" s="567"/>
      <c r="G14" s="567"/>
      <c r="H14" s="147">
        <f>1-0.9*(1-H11)</f>
        <v>0.10116999999999998</v>
      </c>
      <c r="I14" s="551"/>
      <c r="J14" s="551"/>
      <c r="K14" s="552"/>
      <c r="L14" s="557"/>
      <c r="M14" s="558"/>
    </row>
    <row r="15" spans="1:13" ht="15.75" x14ac:dyDescent="0.25">
      <c r="A15" s="612"/>
      <c r="B15" s="561" t="s">
        <v>91</v>
      </c>
      <c r="C15" s="562"/>
      <c r="D15" s="562"/>
      <c r="E15" s="568" t="s">
        <v>92</v>
      </c>
      <c r="F15" s="569"/>
      <c r="G15" s="570"/>
      <c r="H15" s="39"/>
      <c r="I15" s="551"/>
      <c r="J15" s="551"/>
      <c r="K15" s="552"/>
      <c r="L15" s="557"/>
      <c r="M15" s="558"/>
    </row>
    <row r="16" spans="1:13" ht="15.75" x14ac:dyDescent="0.25">
      <c r="A16" s="612"/>
      <c r="B16" s="561"/>
      <c r="C16" s="562"/>
      <c r="D16" s="562"/>
      <c r="E16" s="40" t="s">
        <v>93</v>
      </c>
      <c r="F16" s="41"/>
      <c r="G16" s="41"/>
      <c r="H16" s="38"/>
      <c r="I16" s="551"/>
      <c r="J16" s="551"/>
      <c r="K16" s="552"/>
      <c r="L16" s="557"/>
      <c r="M16" s="558"/>
    </row>
    <row r="17" spans="1:16" ht="15.75" x14ac:dyDescent="0.2">
      <c r="A17" s="612"/>
      <c r="B17" s="561"/>
      <c r="C17" s="562"/>
      <c r="D17" s="562"/>
      <c r="E17" s="561"/>
      <c r="F17" s="562"/>
      <c r="G17" s="562"/>
      <c r="H17" s="38"/>
      <c r="I17" s="551"/>
      <c r="J17" s="551"/>
      <c r="K17" s="552"/>
      <c r="L17" s="557"/>
      <c r="M17" s="558"/>
    </row>
    <row r="18" spans="1:16" ht="15.75" x14ac:dyDescent="0.2">
      <c r="A18" s="612"/>
      <c r="B18" s="561" t="s">
        <v>94</v>
      </c>
      <c r="C18" s="562"/>
      <c r="D18" s="562"/>
      <c r="E18" s="561"/>
      <c r="F18" s="562"/>
      <c r="G18" s="562"/>
      <c r="H18" s="38"/>
      <c r="I18" s="551"/>
      <c r="J18" s="551"/>
      <c r="K18" s="552"/>
      <c r="L18" s="557"/>
      <c r="M18" s="558"/>
    </row>
    <row r="19" spans="1:16" ht="15.75" x14ac:dyDescent="0.2">
      <c r="A19" s="612"/>
      <c r="B19" s="561"/>
      <c r="C19" s="562"/>
      <c r="D19" s="562"/>
      <c r="E19" s="88"/>
      <c r="F19" s="89"/>
      <c r="G19" s="89"/>
      <c r="H19" s="38"/>
      <c r="I19" s="551"/>
      <c r="J19" s="551"/>
      <c r="K19" s="552"/>
      <c r="L19" s="557"/>
      <c r="M19" s="558"/>
    </row>
    <row r="20" spans="1:16" ht="15" x14ac:dyDescent="0.25">
      <c r="A20" s="612"/>
      <c r="B20" s="561"/>
      <c r="C20" s="562"/>
      <c r="D20" s="562"/>
      <c r="E20" s="42"/>
      <c r="F20" s="43"/>
      <c r="G20" s="43"/>
      <c r="H20" s="44"/>
      <c r="I20" s="551"/>
      <c r="J20" s="551"/>
      <c r="K20" s="552"/>
      <c r="L20" s="557"/>
      <c r="M20" s="558"/>
    </row>
    <row r="21" spans="1:16" ht="15" x14ac:dyDescent="0.25">
      <c r="A21" s="612"/>
      <c r="B21" s="561"/>
      <c r="C21" s="562"/>
      <c r="D21" s="562"/>
      <c r="E21" s="42"/>
      <c r="F21" s="43"/>
      <c r="G21" s="43"/>
      <c r="H21" s="44"/>
      <c r="I21" s="551"/>
      <c r="J21" s="551"/>
      <c r="K21" s="552"/>
      <c r="L21" s="557"/>
      <c r="M21" s="558"/>
    </row>
    <row r="22" spans="1:16" ht="15" x14ac:dyDescent="0.25">
      <c r="A22" s="612"/>
      <c r="B22" s="561"/>
      <c r="C22" s="562"/>
      <c r="D22" s="562"/>
      <c r="E22" s="42"/>
      <c r="F22" s="43"/>
      <c r="G22" s="43"/>
      <c r="H22" s="44"/>
      <c r="I22" s="551"/>
      <c r="J22" s="551"/>
      <c r="K22" s="552"/>
      <c r="L22" s="557"/>
      <c r="M22" s="558"/>
    </row>
    <row r="23" spans="1:16" ht="15" x14ac:dyDescent="0.25">
      <c r="A23" s="612"/>
      <c r="B23" s="561"/>
      <c r="C23" s="562"/>
      <c r="D23" s="562"/>
      <c r="E23" s="42"/>
      <c r="F23" s="43"/>
      <c r="G23" s="43"/>
      <c r="H23" s="44"/>
      <c r="I23" s="551"/>
      <c r="J23" s="551"/>
      <c r="K23" s="552"/>
      <c r="L23" s="557"/>
      <c r="M23" s="558"/>
    </row>
    <row r="24" spans="1:16" ht="15" x14ac:dyDescent="0.25">
      <c r="A24" s="612"/>
      <c r="B24" s="561"/>
      <c r="C24" s="562"/>
      <c r="D24" s="562"/>
      <c r="E24" s="42"/>
      <c r="F24" s="43"/>
      <c r="G24" s="43"/>
      <c r="H24" s="44"/>
      <c r="I24" s="551"/>
      <c r="J24" s="551"/>
      <c r="K24" s="552"/>
      <c r="L24" s="557"/>
      <c r="M24" s="558"/>
    </row>
    <row r="25" spans="1:16" ht="15" x14ac:dyDescent="0.25">
      <c r="A25" s="612"/>
      <c r="B25" s="561"/>
      <c r="C25" s="562"/>
      <c r="D25" s="562"/>
      <c r="E25" s="42"/>
      <c r="F25" s="43"/>
      <c r="G25" s="43"/>
      <c r="H25" s="44"/>
      <c r="I25" s="551"/>
      <c r="J25" s="551"/>
      <c r="K25" s="552"/>
      <c r="L25" s="557"/>
      <c r="M25" s="558"/>
    </row>
    <row r="26" spans="1:16" ht="165.75" customHeight="1" thickBot="1" x14ac:dyDescent="0.3">
      <c r="A26" s="613"/>
      <c r="B26" s="571"/>
      <c r="C26" s="572"/>
      <c r="D26" s="572"/>
      <c r="E26" s="45"/>
      <c r="F26" s="46"/>
      <c r="G26" s="46"/>
      <c r="H26" s="47"/>
      <c r="I26" s="553"/>
      <c r="J26" s="553"/>
      <c r="K26" s="554"/>
      <c r="L26" s="559"/>
      <c r="M26" s="560"/>
    </row>
    <row r="27" spans="1:16" s="55" customFormat="1" ht="30.75" customHeight="1" thickBot="1" x14ac:dyDescent="0.3">
      <c r="A27" s="48"/>
      <c r="B27" s="534" t="s">
        <v>95</v>
      </c>
      <c r="C27" s="535"/>
      <c r="D27" s="536"/>
      <c r="E27" s="49"/>
      <c r="F27" s="50"/>
      <c r="G27" s="50"/>
      <c r="H27" s="51"/>
      <c r="I27" s="52"/>
      <c r="J27" s="53"/>
      <c r="K27" s="54"/>
      <c r="L27" s="537">
        <f>L10</f>
        <v>153.50575999999998</v>
      </c>
      <c r="M27" s="538"/>
    </row>
    <row r="28" spans="1:16" ht="33.75" customHeight="1" thickBot="1" x14ac:dyDescent="0.25">
      <c r="A28" s="56">
        <v>2</v>
      </c>
      <c r="B28" s="539" t="s">
        <v>96</v>
      </c>
      <c r="C28" s="540"/>
      <c r="D28" s="541"/>
      <c r="E28" s="542" t="s">
        <v>83</v>
      </c>
      <c r="F28" s="543"/>
      <c r="G28" s="543"/>
      <c r="H28" s="544"/>
      <c r="I28" s="545">
        <v>2.5099999999999998</v>
      </c>
      <c r="J28" s="546"/>
      <c r="K28" s="546"/>
      <c r="L28" s="547">
        <f>L27*I28</f>
        <v>385.29945759999993</v>
      </c>
      <c r="M28" s="548" t="e">
        <f>ROUND((M11+#REF!/#REF!)*J28,2)</f>
        <v>#REF!</v>
      </c>
      <c r="P28" s="57"/>
    </row>
    <row r="29" spans="1:16" ht="48.75" customHeight="1" thickBot="1" x14ac:dyDescent="0.3">
      <c r="A29" s="58"/>
      <c r="B29" s="578" t="s">
        <v>117</v>
      </c>
      <c r="C29" s="579"/>
      <c r="D29" s="579"/>
      <c r="E29" s="580" t="s">
        <v>208</v>
      </c>
      <c r="F29" s="581"/>
      <c r="G29" s="581"/>
      <c r="H29" s="582"/>
      <c r="I29" s="583">
        <v>7.516</v>
      </c>
      <c r="J29" s="584"/>
      <c r="K29" s="585"/>
      <c r="L29" s="586">
        <v>2895.91</v>
      </c>
      <c r="M29" s="587"/>
      <c r="P29" s="57"/>
    </row>
    <row r="30" spans="1:16" ht="39" hidden="1" customHeight="1" thickBot="1" x14ac:dyDescent="0.25">
      <c r="A30" s="148"/>
      <c r="B30" s="149"/>
      <c r="C30" s="150"/>
      <c r="D30" s="151"/>
      <c r="E30" s="152"/>
      <c r="F30" s="152"/>
      <c r="G30" s="152"/>
      <c r="H30" s="152"/>
      <c r="I30" s="153"/>
      <c r="J30" s="154"/>
      <c r="K30" s="154"/>
      <c r="L30" s="77"/>
      <c r="M30" s="155"/>
    </row>
    <row r="31" spans="1:16" ht="30" customHeight="1" x14ac:dyDescent="0.25">
      <c r="A31" s="126"/>
      <c r="B31" s="156"/>
      <c r="C31" s="156"/>
      <c r="D31" s="156"/>
      <c r="E31" s="157"/>
      <c r="F31" s="157"/>
      <c r="G31" s="157"/>
      <c r="H31" s="157"/>
      <c r="I31" s="158"/>
      <c r="J31" s="158"/>
      <c r="K31" s="158"/>
      <c r="L31" s="144"/>
      <c r="M31" s="144"/>
    </row>
    <row r="32" spans="1:16" ht="6" customHeight="1" x14ac:dyDescent="0.25">
      <c r="A32" s="159"/>
      <c r="B32" s="160"/>
      <c r="C32" s="160"/>
      <c r="D32" s="160"/>
      <c r="E32" s="157"/>
      <c r="F32" s="157"/>
      <c r="G32" s="157"/>
      <c r="H32" s="157"/>
      <c r="I32" s="161"/>
      <c r="J32" s="161"/>
      <c r="K32" s="161"/>
      <c r="L32" s="162"/>
      <c r="M32" s="162"/>
    </row>
    <row r="33" spans="1:13" ht="18.75" x14ac:dyDescent="0.25">
      <c r="A33" s="159"/>
      <c r="B33" s="160"/>
      <c r="C33" s="132"/>
      <c r="E33" s="157"/>
      <c r="F33" s="134"/>
      <c r="G33" s="157"/>
      <c r="H33" s="157"/>
      <c r="I33" s="161"/>
      <c r="J33" s="161"/>
      <c r="K33" s="161"/>
      <c r="L33" s="162"/>
      <c r="M33" s="162"/>
    </row>
    <row r="34" spans="1:13" ht="27.6" customHeight="1" x14ac:dyDescent="0.2">
      <c r="A34" s="533"/>
      <c r="B34" s="533"/>
      <c r="C34" s="132"/>
      <c r="E34" s="164"/>
      <c r="F34" s="137"/>
      <c r="G34" s="165"/>
      <c r="H34" s="165"/>
      <c r="I34" s="165"/>
      <c r="J34" s="165"/>
      <c r="K34" s="166"/>
      <c r="L34" s="166"/>
      <c r="M34" s="166"/>
    </row>
    <row r="35" spans="1:13" ht="15.75" x14ac:dyDescent="0.2">
      <c r="C35" s="132"/>
      <c r="F35" s="134"/>
    </row>
  </sheetData>
  <mergeCells count="37">
    <mergeCell ref="B9:D9"/>
    <mergeCell ref="E9:H9"/>
    <mergeCell ref="I9:K9"/>
    <mergeCell ref="L9:M9"/>
    <mergeCell ref="A10:A26"/>
    <mergeCell ref="B10:D11"/>
    <mergeCell ref="E10:G12"/>
    <mergeCell ref="A7:A8"/>
    <mergeCell ref="B7:D8"/>
    <mergeCell ref="E7:H8"/>
    <mergeCell ref="I7:K8"/>
    <mergeCell ref="L7:M8"/>
    <mergeCell ref="A1:M1"/>
    <mergeCell ref="B3:M3"/>
    <mergeCell ref="A4:M4"/>
    <mergeCell ref="A5:M5"/>
    <mergeCell ref="A6:M6"/>
    <mergeCell ref="I10:K26"/>
    <mergeCell ref="L10:M26"/>
    <mergeCell ref="B12:D14"/>
    <mergeCell ref="E13:G13"/>
    <mergeCell ref="E14:G14"/>
    <mergeCell ref="B15:D17"/>
    <mergeCell ref="E15:G15"/>
    <mergeCell ref="E17:G18"/>
    <mergeCell ref="B18:D26"/>
    <mergeCell ref="A34:B34"/>
    <mergeCell ref="B27:D27"/>
    <mergeCell ref="L27:M27"/>
    <mergeCell ref="B28:D28"/>
    <mergeCell ref="E28:H28"/>
    <mergeCell ref="I28:K28"/>
    <mergeCell ref="L28:M28"/>
    <mergeCell ref="B29:D29"/>
    <mergeCell ref="E29:H29"/>
    <mergeCell ref="I29:K29"/>
    <mergeCell ref="L29:M29"/>
  </mergeCells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1"/>
  <sheetViews>
    <sheetView view="pageBreakPreview" topLeftCell="A18" zoomScale="70" zoomScaleNormal="56" zoomScaleSheetLayoutView="70" workbookViewId="0">
      <selection activeCell="H55" sqref="H55"/>
    </sheetView>
  </sheetViews>
  <sheetFormatPr defaultColWidth="8.85546875" defaultRowHeight="12.75" x14ac:dyDescent="0.2"/>
  <cols>
    <col min="1" max="1" width="9" style="385" bestFit="1" customWidth="1"/>
    <col min="2" max="2" width="40.7109375" style="385" customWidth="1"/>
    <col min="3" max="3" width="47.42578125" style="385" customWidth="1"/>
    <col min="4" max="4" width="17.28515625" style="385" customWidth="1"/>
    <col min="5" max="5" width="15.85546875" style="385" customWidth="1"/>
    <col min="6" max="6" width="16.85546875" style="385" customWidth="1"/>
    <col min="7" max="7" width="15.5703125" style="385" customWidth="1"/>
    <col min="8" max="8" width="19" style="385" customWidth="1"/>
    <col min="9" max="9" width="16.85546875" style="385" customWidth="1"/>
    <col min="10" max="10" width="17" style="385" customWidth="1"/>
    <col min="11" max="11" width="16.7109375" style="385" customWidth="1"/>
    <col min="12" max="12" width="17.42578125" style="385" customWidth="1"/>
    <col min="13" max="13" width="20.42578125" style="385" customWidth="1"/>
    <col min="14" max="14" width="11.5703125" style="15" bestFit="1" customWidth="1"/>
    <col min="15" max="79" width="8.85546875" style="20"/>
    <col min="80" max="16384" width="8.85546875" style="15"/>
  </cols>
  <sheetData>
    <row r="1" spans="1:79" s="283" customFormat="1" ht="45.75" customHeight="1" x14ac:dyDescent="0.25">
      <c r="A1" s="280"/>
      <c r="B1" s="281"/>
      <c r="C1" s="281"/>
      <c r="D1" s="282"/>
      <c r="E1" s="282"/>
      <c r="F1" s="282"/>
      <c r="G1" s="282"/>
      <c r="H1" s="282"/>
      <c r="I1" s="282"/>
      <c r="J1" s="282"/>
      <c r="K1" s="282"/>
      <c r="L1" s="282"/>
      <c r="M1" s="282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</row>
    <row r="2" spans="1:79" s="283" customFormat="1" ht="15.75" x14ac:dyDescent="0.25">
      <c r="A2" s="280"/>
      <c r="B2" s="643" t="s">
        <v>121</v>
      </c>
      <c r="C2" s="643"/>
      <c r="D2" s="285"/>
      <c r="E2" s="286"/>
      <c r="F2" s="287"/>
      <c r="G2" s="287"/>
      <c r="H2" s="287"/>
      <c r="I2" s="287"/>
      <c r="J2" s="644" t="s">
        <v>122</v>
      </c>
      <c r="K2" s="644"/>
      <c r="L2" s="644"/>
      <c r="M2" s="287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</row>
    <row r="3" spans="1:79" s="283" customFormat="1" ht="114.75" customHeight="1" x14ac:dyDescent="0.25">
      <c r="A3" s="280"/>
      <c r="B3" s="645" t="s">
        <v>123</v>
      </c>
      <c r="C3" s="645"/>
      <c r="D3" s="282"/>
      <c r="E3" s="282"/>
      <c r="F3" s="287"/>
      <c r="G3" s="287"/>
      <c r="H3" s="287"/>
      <c r="I3" s="288"/>
      <c r="J3" s="645" t="s">
        <v>124</v>
      </c>
      <c r="K3" s="646"/>
      <c r="L3" s="646"/>
      <c r="M3" s="287"/>
      <c r="N3" s="289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</row>
    <row r="4" spans="1:79" s="296" customFormat="1" ht="15.75" x14ac:dyDescent="0.25">
      <c r="A4" s="290"/>
      <c r="B4" s="647" t="s">
        <v>125</v>
      </c>
      <c r="C4" s="647"/>
      <c r="D4" s="647"/>
      <c r="E4" s="291"/>
      <c r="F4" s="292"/>
      <c r="G4" s="292"/>
      <c r="H4" s="292"/>
      <c r="I4" s="293"/>
      <c r="J4" s="647" t="s">
        <v>125</v>
      </c>
      <c r="K4" s="647"/>
      <c r="L4" s="647"/>
      <c r="M4" s="291"/>
      <c r="N4" s="294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</row>
    <row r="5" spans="1:79" s="283" customFormat="1" ht="15.75" x14ac:dyDescent="0.25">
      <c r="A5" s="280"/>
      <c r="B5" s="297"/>
      <c r="C5" s="297"/>
      <c r="D5" s="282"/>
      <c r="E5" s="282"/>
      <c r="F5" s="287"/>
      <c r="G5" s="287"/>
      <c r="H5" s="287"/>
      <c r="I5" s="288"/>
      <c r="J5" s="282"/>
      <c r="K5" s="282"/>
      <c r="L5" s="282"/>
      <c r="M5" s="282"/>
      <c r="N5" s="297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  <c r="AX5" s="284"/>
      <c r="AY5" s="284"/>
      <c r="AZ5" s="284"/>
      <c r="BA5" s="284"/>
      <c r="BB5" s="284"/>
      <c r="BC5" s="284"/>
      <c r="BD5" s="284"/>
      <c r="BE5" s="284"/>
      <c r="BF5" s="284"/>
      <c r="BG5" s="284"/>
      <c r="BH5" s="284"/>
      <c r="BI5" s="284"/>
      <c r="BJ5" s="284"/>
      <c r="BK5" s="284"/>
      <c r="BL5" s="284"/>
      <c r="BM5" s="284"/>
      <c r="BN5" s="284"/>
      <c r="BO5" s="284"/>
      <c r="BP5" s="284"/>
      <c r="BQ5" s="284"/>
      <c r="BR5" s="284"/>
      <c r="BS5" s="284"/>
      <c r="BT5" s="284"/>
      <c r="BU5" s="284"/>
      <c r="BV5" s="284"/>
      <c r="BW5" s="284"/>
      <c r="BX5" s="284"/>
      <c r="BY5" s="284"/>
      <c r="BZ5" s="284"/>
      <c r="CA5" s="284"/>
    </row>
    <row r="6" spans="1:79" s="283" customFormat="1" ht="15.75" x14ac:dyDescent="0.25">
      <c r="A6" s="280"/>
      <c r="E6" s="282"/>
      <c r="F6" s="287"/>
      <c r="G6" s="287"/>
      <c r="H6" s="287"/>
      <c r="I6" s="288"/>
      <c r="J6" s="282"/>
      <c r="K6" s="282"/>
      <c r="L6" s="282"/>
      <c r="M6" s="282"/>
      <c r="N6" s="297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4"/>
      <c r="BA6" s="284"/>
      <c r="BB6" s="284"/>
      <c r="BC6" s="284"/>
      <c r="BD6" s="284"/>
      <c r="BE6" s="284"/>
      <c r="BF6" s="284"/>
      <c r="BG6" s="284"/>
      <c r="BH6" s="284"/>
      <c r="BI6" s="284"/>
      <c r="BJ6" s="284"/>
      <c r="BK6" s="284"/>
      <c r="BL6" s="284"/>
      <c r="BM6" s="284"/>
      <c r="BN6" s="284"/>
      <c r="BO6" s="284"/>
      <c r="BP6" s="284"/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</row>
    <row r="7" spans="1:79" s="283" customFormat="1" ht="11.25" customHeight="1" x14ac:dyDescent="0.25">
      <c r="A7" s="280"/>
      <c r="B7" s="297"/>
      <c r="C7" s="297"/>
      <c r="D7" s="282"/>
      <c r="E7" s="282"/>
      <c r="F7" s="287"/>
      <c r="G7" s="287"/>
      <c r="H7" s="287"/>
      <c r="I7" s="288"/>
      <c r="J7" s="282"/>
      <c r="K7" s="282"/>
      <c r="L7" s="282"/>
      <c r="M7" s="282"/>
      <c r="N7" s="297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</row>
    <row r="8" spans="1:79" s="283" customFormat="1" ht="15.75" x14ac:dyDescent="0.25">
      <c r="A8" s="635" t="s">
        <v>126</v>
      </c>
      <c r="B8" s="635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  <c r="AW8" s="284"/>
      <c r="AX8" s="284"/>
      <c r="AY8" s="284"/>
      <c r="AZ8" s="284"/>
      <c r="BA8" s="284"/>
      <c r="BB8" s="284"/>
      <c r="BC8" s="284"/>
      <c r="BD8" s="284"/>
      <c r="BE8" s="284"/>
      <c r="BF8" s="284"/>
      <c r="BG8" s="284"/>
      <c r="BH8" s="284"/>
      <c r="BI8" s="284"/>
      <c r="BJ8" s="284"/>
      <c r="BK8" s="284"/>
      <c r="BL8" s="284"/>
      <c r="BM8" s="284"/>
      <c r="BN8" s="284"/>
      <c r="BO8" s="284"/>
      <c r="BP8" s="284"/>
      <c r="BQ8" s="284"/>
      <c r="BR8" s="284"/>
      <c r="BS8" s="284"/>
      <c r="BT8" s="284"/>
      <c r="BU8" s="284"/>
      <c r="BV8" s="284"/>
      <c r="BW8" s="284"/>
      <c r="BX8" s="284"/>
      <c r="BY8" s="284"/>
      <c r="BZ8" s="284"/>
      <c r="CA8" s="284"/>
    </row>
    <row r="9" spans="1:79" s="283" customFormat="1" ht="24.75" customHeight="1" x14ac:dyDescent="0.25">
      <c r="A9" s="636"/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  <c r="AW9" s="284"/>
      <c r="AX9" s="284"/>
      <c r="AY9" s="284"/>
      <c r="AZ9" s="284"/>
      <c r="BA9" s="284"/>
      <c r="BB9" s="284"/>
      <c r="BC9" s="284"/>
      <c r="BD9" s="284"/>
      <c r="BE9" s="284"/>
      <c r="BF9" s="284"/>
      <c r="BG9" s="284"/>
      <c r="BH9" s="284"/>
      <c r="BI9" s="284"/>
      <c r="BJ9" s="284"/>
      <c r="BK9" s="284"/>
      <c r="BL9" s="284"/>
      <c r="BM9" s="284"/>
      <c r="BN9" s="284"/>
      <c r="BO9" s="284"/>
      <c r="BP9" s="284"/>
      <c r="BQ9" s="284"/>
      <c r="BR9" s="284"/>
      <c r="BS9" s="284"/>
      <c r="BT9" s="284"/>
      <c r="BU9" s="284"/>
      <c r="BV9" s="284"/>
      <c r="BW9" s="284"/>
      <c r="BX9" s="284"/>
      <c r="BY9" s="284"/>
      <c r="BZ9" s="284"/>
      <c r="CA9" s="284"/>
    </row>
    <row r="10" spans="1:79" s="283" customFormat="1" ht="53.25" customHeight="1" x14ac:dyDescent="0.25">
      <c r="A10" s="637" t="s">
        <v>9</v>
      </c>
      <c r="B10" s="637"/>
      <c r="C10" s="637"/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  <c r="BS10" s="284"/>
      <c r="BT10" s="284"/>
      <c r="BU10" s="284"/>
      <c r="BV10" s="284"/>
      <c r="BW10" s="284"/>
      <c r="BX10" s="284"/>
      <c r="BY10" s="284"/>
      <c r="BZ10" s="284"/>
      <c r="CA10" s="284"/>
    </row>
    <row r="11" spans="1:79" s="283" customFormat="1" ht="60.75" hidden="1" customHeight="1" x14ac:dyDescent="0.25">
      <c r="A11" s="280"/>
      <c r="B11" s="281"/>
      <c r="C11" s="281"/>
      <c r="D11" s="638"/>
      <c r="E11" s="639"/>
      <c r="F11" s="639"/>
      <c r="G11" s="639"/>
      <c r="H11" s="639"/>
      <c r="I11" s="639"/>
      <c r="J11" s="639"/>
      <c r="K11" s="639"/>
      <c r="L11" s="639"/>
      <c r="M11" s="639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4"/>
      <c r="BM11" s="284"/>
      <c r="BN11" s="284"/>
      <c r="BO11" s="284"/>
      <c r="BP11" s="284"/>
      <c r="BQ11" s="284"/>
      <c r="BR11" s="284"/>
      <c r="BS11" s="284"/>
      <c r="BT11" s="284"/>
      <c r="BU11" s="284"/>
      <c r="BV11" s="284"/>
      <c r="BW11" s="284"/>
      <c r="BX11" s="284"/>
      <c r="BY11" s="284"/>
      <c r="BZ11" s="284"/>
      <c r="CA11" s="284"/>
    </row>
    <row r="12" spans="1:79" s="283" customFormat="1" ht="17.25" customHeight="1" x14ac:dyDescent="0.25">
      <c r="A12" s="280"/>
      <c r="B12" s="281"/>
      <c r="C12" s="281"/>
      <c r="D12" s="639"/>
      <c r="E12" s="639"/>
      <c r="F12" s="639"/>
      <c r="G12" s="639"/>
      <c r="H12" s="639"/>
      <c r="I12" s="639"/>
      <c r="J12" s="639"/>
      <c r="K12" s="639"/>
      <c r="L12" s="639"/>
      <c r="M12" s="639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284"/>
      <c r="AX12" s="284"/>
      <c r="AY12" s="284"/>
      <c r="AZ12" s="284"/>
      <c r="BA12" s="284"/>
      <c r="BB12" s="284"/>
      <c r="BC12" s="284"/>
      <c r="BD12" s="284"/>
      <c r="BE12" s="284"/>
      <c r="BF12" s="284"/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  <c r="BT12" s="284"/>
      <c r="BU12" s="284"/>
      <c r="BV12" s="284"/>
      <c r="BW12" s="284"/>
      <c r="BX12" s="284"/>
      <c r="BY12" s="284"/>
      <c r="BZ12" s="284"/>
      <c r="CA12" s="284"/>
    </row>
    <row r="13" spans="1:79" s="283" customFormat="1" ht="17.25" customHeight="1" x14ac:dyDescent="0.25">
      <c r="A13" s="640"/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</row>
    <row r="14" spans="1:79" s="283" customFormat="1" ht="40.5" customHeight="1" x14ac:dyDescent="0.25">
      <c r="A14" s="280"/>
      <c r="B14" s="281"/>
      <c r="C14" s="281"/>
      <c r="D14" s="282"/>
      <c r="E14" s="287"/>
      <c r="F14" s="287"/>
      <c r="G14" s="287"/>
      <c r="H14" s="287"/>
      <c r="I14" s="298" t="s">
        <v>127</v>
      </c>
      <c r="J14" s="281"/>
      <c r="K14" s="299"/>
      <c r="L14" s="287"/>
      <c r="M14" s="287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  <c r="AW14" s="284"/>
      <c r="AX14" s="284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4"/>
      <c r="BM14" s="284"/>
      <c r="BN14" s="284"/>
      <c r="BO14" s="284"/>
      <c r="BP14" s="284"/>
      <c r="BQ14" s="284"/>
      <c r="BR14" s="284"/>
      <c r="BS14" s="284"/>
      <c r="BT14" s="284"/>
      <c r="BU14" s="284"/>
      <c r="BV14" s="284"/>
      <c r="BW14" s="284"/>
      <c r="BX14" s="284"/>
      <c r="BY14" s="284"/>
      <c r="BZ14" s="284"/>
      <c r="CA14" s="284"/>
    </row>
    <row r="15" spans="1:79" s="283" customFormat="1" ht="37.5" customHeight="1" x14ac:dyDescent="0.25">
      <c r="A15" s="280"/>
      <c r="B15" s="281"/>
      <c r="C15" s="281"/>
      <c r="D15" s="282"/>
      <c r="E15" s="287"/>
      <c r="F15" s="287"/>
      <c r="G15" s="287"/>
      <c r="H15" s="287"/>
      <c r="I15" s="641" t="s">
        <v>128</v>
      </c>
      <c r="J15" s="641"/>
      <c r="K15" s="300" t="s">
        <v>129</v>
      </c>
      <c r="L15" s="287"/>
      <c r="M15" s="287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4"/>
      <c r="BM15" s="284"/>
      <c r="BN15" s="284"/>
      <c r="BO15" s="284"/>
      <c r="BP15" s="284"/>
      <c r="BQ15" s="284"/>
      <c r="BR15" s="284"/>
      <c r="BS15" s="284"/>
      <c r="BT15" s="284"/>
      <c r="BU15" s="284"/>
      <c r="BV15" s="284"/>
      <c r="BW15" s="284"/>
      <c r="BX15" s="284"/>
      <c r="BY15" s="284"/>
      <c r="BZ15" s="284"/>
      <c r="CA15" s="284"/>
    </row>
    <row r="16" spans="1:79" s="283" customFormat="1" ht="15.75" x14ac:dyDescent="0.25">
      <c r="A16" s="280"/>
      <c r="B16" s="281"/>
      <c r="C16" s="281"/>
      <c r="D16" s="282"/>
      <c r="E16" s="287"/>
      <c r="F16" s="287"/>
      <c r="G16" s="287"/>
      <c r="H16" s="287"/>
      <c r="I16" s="641" t="s">
        <v>130</v>
      </c>
      <c r="J16" s="641"/>
      <c r="K16" s="301">
        <v>6.33</v>
      </c>
      <c r="L16" s="287"/>
      <c r="M16" s="287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</row>
    <row r="17" spans="1:79" s="283" customFormat="1" ht="15.75" x14ac:dyDescent="0.25">
      <c r="A17" s="280"/>
      <c r="B17" s="281"/>
      <c r="C17" s="281"/>
      <c r="D17" s="282"/>
      <c r="E17" s="287"/>
      <c r="F17" s="287"/>
      <c r="G17" s="287"/>
      <c r="H17" s="287"/>
      <c r="I17" s="641" t="s">
        <v>131</v>
      </c>
      <c r="J17" s="641"/>
      <c r="K17" s="301">
        <v>12.54</v>
      </c>
      <c r="L17" s="287"/>
      <c r="M17" s="287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4"/>
      <c r="BA17" s="284"/>
      <c r="BB17" s="284"/>
      <c r="BC17" s="284"/>
      <c r="BD17" s="284"/>
      <c r="BE17" s="284"/>
      <c r="BF17" s="284"/>
      <c r="BG17" s="284"/>
      <c r="BH17" s="284"/>
      <c r="BI17" s="284"/>
      <c r="BJ17" s="284"/>
      <c r="BK17" s="284"/>
      <c r="BL17" s="284"/>
      <c r="BM17" s="284"/>
      <c r="BN17" s="284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</row>
    <row r="18" spans="1:79" s="283" customFormat="1" ht="33.75" customHeight="1" x14ac:dyDescent="0.25">
      <c r="A18" s="280"/>
      <c r="B18" s="281"/>
      <c r="C18" s="281"/>
      <c r="D18" s="282"/>
      <c r="E18" s="287"/>
      <c r="F18" s="287"/>
      <c r="G18" s="287"/>
      <c r="H18" s="287"/>
      <c r="I18" s="642" t="s">
        <v>132</v>
      </c>
      <c r="J18" s="642"/>
      <c r="K18" s="302">
        <v>5.57</v>
      </c>
      <c r="L18" s="287"/>
      <c r="M18" s="287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84"/>
      <c r="AZ18" s="284"/>
      <c r="BA18" s="284"/>
      <c r="BB18" s="284"/>
      <c r="BC18" s="284"/>
      <c r="BD18" s="284"/>
      <c r="BE18" s="284"/>
      <c r="BF18" s="284"/>
      <c r="BG18" s="284"/>
      <c r="BH18" s="284"/>
      <c r="BI18" s="284"/>
      <c r="BJ18" s="284"/>
      <c r="BK18" s="284"/>
      <c r="BL18" s="284"/>
      <c r="BM18" s="284"/>
      <c r="BN18" s="284"/>
      <c r="BO18" s="284"/>
      <c r="BP18" s="284"/>
      <c r="BQ18" s="284"/>
      <c r="BR18" s="284"/>
      <c r="BS18" s="284"/>
      <c r="BT18" s="284"/>
      <c r="BU18" s="284"/>
      <c r="BV18" s="284"/>
      <c r="BW18" s="284"/>
      <c r="BX18" s="284"/>
      <c r="BY18" s="284"/>
      <c r="BZ18" s="284"/>
      <c r="CA18" s="284"/>
    </row>
    <row r="19" spans="1:79" s="283" customFormat="1" ht="15.75" x14ac:dyDescent="0.25">
      <c r="A19" s="280"/>
      <c r="B19" s="281"/>
      <c r="C19" s="281"/>
      <c r="D19" s="282"/>
      <c r="E19" s="287"/>
      <c r="F19" s="287"/>
      <c r="G19" s="287"/>
      <c r="H19" s="287"/>
      <c r="I19" s="626" t="s">
        <v>97</v>
      </c>
      <c r="J19" s="626"/>
      <c r="K19" s="303">
        <v>4.91</v>
      </c>
      <c r="L19" s="287"/>
      <c r="M19" s="287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284"/>
      <c r="BE19" s="284"/>
      <c r="BF19" s="284"/>
      <c r="BG19" s="284"/>
      <c r="BH19" s="284"/>
      <c r="BI19" s="284"/>
      <c r="BJ19" s="284"/>
      <c r="BK19" s="284"/>
      <c r="BL19" s="284"/>
      <c r="BM19" s="284"/>
      <c r="BN19" s="284"/>
      <c r="BO19" s="284"/>
      <c r="BP19" s="284"/>
      <c r="BQ19" s="284"/>
      <c r="BR19" s="284"/>
      <c r="BS19" s="284"/>
      <c r="BT19" s="284"/>
      <c r="BU19" s="284"/>
      <c r="BV19" s="284"/>
      <c r="BW19" s="284"/>
      <c r="BX19" s="284"/>
      <c r="BY19" s="284"/>
      <c r="BZ19" s="284"/>
      <c r="CA19" s="284"/>
    </row>
    <row r="20" spans="1:79" s="283" customFormat="1" ht="15.75" x14ac:dyDescent="0.25">
      <c r="A20" s="280"/>
      <c r="B20" s="281"/>
      <c r="C20" s="281"/>
      <c r="D20" s="282"/>
      <c r="E20" s="287"/>
      <c r="F20" s="287"/>
      <c r="G20" s="287"/>
      <c r="H20" s="287"/>
      <c r="I20" s="626" t="s">
        <v>133</v>
      </c>
      <c r="J20" s="626"/>
      <c r="K20" s="303">
        <v>6.2</v>
      </c>
      <c r="L20" s="287"/>
      <c r="M20" s="287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  <c r="AW20" s="284"/>
      <c r="AX20" s="284"/>
      <c r="AY20" s="284"/>
      <c r="AZ20" s="284"/>
      <c r="BA20" s="284"/>
      <c r="BB20" s="284"/>
      <c r="BC20" s="284"/>
      <c r="BD20" s="284"/>
      <c r="BE20" s="284"/>
      <c r="BF20" s="284"/>
      <c r="BG20" s="284"/>
      <c r="BH20" s="284"/>
      <c r="BI20" s="284"/>
      <c r="BJ20" s="284"/>
      <c r="BK20" s="284"/>
      <c r="BL20" s="284"/>
      <c r="BM20" s="284"/>
      <c r="BN20" s="284"/>
      <c r="BO20" s="284"/>
      <c r="BP20" s="284"/>
      <c r="BQ20" s="284"/>
      <c r="BR20" s="284"/>
      <c r="BS20" s="284"/>
      <c r="BT20" s="284"/>
      <c r="BU20" s="284"/>
      <c r="BV20" s="284"/>
      <c r="BW20" s="284"/>
      <c r="BX20" s="284"/>
      <c r="BY20" s="284"/>
      <c r="BZ20" s="284"/>
      <c r="CA20" s="284"/>
    </row>
    <row r="21" spans="1:79" s="283" customFormat="1" ht="18.75" x14ac:dyDescent="0.3">
      <c r="A21" s="280"/>
      <c r="B21" s="304" t="s">
        <v>134</v>
      </c>
      <c r="C21" s="281"/>
      <c r="D21" s="282"/>
      <c r="E21" s="287"/>
      <c r="F21" s="287"/>
      <c r="G21" s="287"/>
      <c r="H21" s="287"/>
      <c r="I21" s="626"/>
      <c r="J21" s="626"/>
      <c r="K21" s="305"/>
      <c r="L21" s="287"/>
      <c r="M21" s="287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  <c r="AW21" s="284"/>
      <c r="AX21" s="284"/>
      <c r="AY21" s="284"/>
      <c r="AZ21" s="284"/>
      <c r="BA21" s="284"/>
      <c r="BB21" s="284"/>
      <c r="BC21" s="284"/>
      <c r="BD21" s="284"/>
      <c r="BE21" s="284"/>
      <c r="BF21" s="284"/>
      <c r="BG21" s="284"/>
      <c r="BH21" s="284"/>
      <c r="BI21" s="284"/>
      <c r="BJ21" s="284"/>
      <c r="BK21" s="284"/>
      <c r="BL21" s="284"/>
      <c r="BM21" s="284"/>
      <c r="BN21" s="284"/>
      <c r="BO21" s="284"/>
      <c r="BP21" s="284"/>
      <c r="BQ21" s="284"/>
      <c r="BR21" s="284"/>
      <c r="BS21" s="284"/>
      <c r="BT21" s="284"/>
      <c r="BU21" s="284"/>
      <c r="BV21" s="284"/>
      <c r="BW21" s="284"/>
      <c r="BX21" s="284"/>
      <c r="BY21" s="284"/>
      <c r="BZ21" s="284"/>
      <c r="CA21" s="284"/>
    </row>
    <row r="22" spans="1:79" s="283" customFormat="1" ht="18" customHeight="1" thickBot="1" x14ac:dyDescent="0.3">
      <c r="A22" s="306"/>
      <c r="B22" s="307"/>
      <c r="C22" s="307"/>
      <c r="D22" s="308"/>
      <c r="E22" s="308"/>
      <c r="F22" s="308"/>
      <c r="G22" s="308"/>
      <c r="H22" s="308"/>
      <c r="I22" s="287"/>
      <c r="J22" s="287"/>
      <c r="K22" s="287"/>
      <c r="L22" s="287"/>
      <c r="M22" s="287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  <c r="AW22" s="284"/>
      <c r="AX22" s="284"/>
      <c r="AY22" s="284"/>
      <c r="AZ22" s="284"/>
      <c r="BA22" s="284"/>
      <c r="BB22" s="284"/>
      <c r="BC22" s="284"/>
      <c r="BD22" s="284"/>
      <c r="BE22" s="284"/>
      <c r="BF22" s="284"/>
      <c r="BG22" s="284"/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84"/>
      <c r="BW22" s="284"/>
      <c r="BX22" s="284"/>
      <c r="BY22" s="284"/>
      <c r="BZ22" s="284"/>
      <c r="CA22" s="284"/>
    </row>
    <row r="23" spans="1:79" s="283" customFormat="1" ht="39.75" customHeight="1" x14ac:dyDescent="0.25">
      <c r="A23" s="627" t="s">
        <v>0</v>
      </c>
      <c r="B23" s="628" t="s">
        <v>135</v>
      </c>
      <c r="C23" s="628" t="s">
        <v>136</v>
      </c>
      <c r="D23" s="630" t="s">
        <v>137</v>
      </c>
      <c r="E23" s="630"/>
      <c r="F23" s="630"/>
      <c r="G23" s="630"/>
      <c r="H23" s="631" t="s">
        <v>138</v>
      </c>
      <c r="I23" s="633" t="s">
        <v>139</v>
      </c>
      <c r="J23" s="634"/>
      <c r="K23" s="634"/>
      <c r="L23" s="634"/>
      <c r="M23" s="622" t="s">
        <v>140</v>
      </c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  <c r="AW23" s="284"/>
      <c r="AX23" s="284"/>
      <c r="AY23" s="284"/>
      <c r="AZ23" s="284"/>
      <c r="BA23" s="284"/>
      <c r="BB23" s="284"/>
      <c r="BC23" s="284"/>
      <c r="BD23" s="284"/>
      <c r="BE23" s="284"/>
      <c r="BF23" s="284"/>
      <c r="BG23" s="284"/>
      <c r="BH23" s="284"/>
      <c r="BI23" s="284"/>
      <c r="BJ23" s="284"/>
      <c r="BK23" s="284"/>
      <c r="BL23" s="284"/>
      <c r="BM23" s="284"/>
      <c r="BN23" s="284"/>
      <c r="BO23" s="284"/>
      <c r="BP23" s="284"/>
      <c r="BQ23" s="284"/>
      <c r="BR23" s="284"/>
      <c r="BS23" s="284"/>
      <c r="BT23" s="284"/>
      <c r="BU23" s="284"/>
      <c r="BV23" s="284"/>
      <c r="BW23" s="284"/>
      <c r="BX23" s="284"/>
      <c r="BY23" s="284"/>
      <c r="BZ23" s="284"/>
      <c r="CA23" s="284"/>
    </row>
    <row r="24" spans="1:79" s="283" customFormat="1" ht="15.75" customHeight="1" x14ac:dyDescent="0.25">
      <c r="A24" s="624"/>
      <c r="B24" s="629"/>
      <c r="C24" s="629"/>
      <c r="D24" s="624" t="s">
        <v>141</v>
      </c>
      <c r="E24" s="624" t="s">
        <v>142</v>
      </c>
      <c r="F24" s="624" t="s">
        <v>143</v>
      </c>
      <c r="G24" s="624" t="s">
        <v>144</v>
      </c>
      <c r="H24" s="632"/>
      <c r="I24" s="625" t="s">
        <v>141</v>
      </c>
      <c r="J24" s="624" t="s">
        <v>142</v>
      </c>
      <c r="K24" s="624" t="s">
        <v>143</v>
      </c>
      <c r="L24" s="624" t="s">
        <v>144</v>
      </c>
      <c r="M24" s="623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4"/>
      <c r="AX24" s="284"/>
      <c r="AY24" s="284"/>
      <c r="AZ24" s="284"/>
      <c r="BA24" s="284"/>
      <c r="BB24" s="284"/>
      <c r="BC24" s="284"/>
      <c r="BD24" s="284"/>
      <c r="BE24" s="284"/>
      <c r="BF24" s="284"/>
      <c r="BG24" s="284"/>
      <c r="BH24" s="284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4"/>
      <c r="BW24" s="284"/>
      <c r="BX24" s="284"/>
      <c r="BY24" s="284"/>
      <c r="BZ24" s="284"/>
      <c r="CA24" s="284"/>
    </row>
    <row r="25" spans="1:79" s="283" customFormat="1" ht="15.75" x14ac:dyDescent="0.25">
      <c r="A25" s="624"/>
      <c r="B25" s="629"/>
      <c r="C25" s="629"/>
      <c r="D25" s="624"/>
      <c r="E25" s="624"/>
      <c r="F25" s="624"/>
      <c r="G25" s="624"/>
      <c r="H25" s="632"/>
      <c r="I25" s="625"/>
      <c r="J25" s="624"/>
      <c r="K25" s="624"/>
      <c r="L25" s="624"/>
      <c r="M25" s="623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4"/>
      <c r="AY25" s="284"/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4"/>
      <c r="BK25" s="284"/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4"/>
      <c r="BW25" s="284"/>
      <c r="BX25" s="284"/>
      <c r="BY25" s="284"/>
      <c r="BZ25" s="284"/>
      <c r="CA25" s="284"/>
    </row>
    <row r="26" spans="1:79" s="283" customFormat="1" ht="19.5" customHeight="1" x14ac:dyDescent="0.25">
      <c r="A26" s="624"/>
      <c r="B26" s="629"/>
      <c r="C26" s="629"/>
      <c r="D26" s="624"/>
      <c r="E26" s="624"/>
      <c r="F26" s="624"/>
      <c r="G26" s="624"/>
      <c r="H26" s="632"/>
      <c r="I26" s="625"/>
      <c r="J26" s="624"/>
      <c r="K26" s="624"/>
      <c r="L26" s="624"/>
      <c r="M26" s="623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</row>
    <row r="27" spans="1:79" s="313" customFormat="1" ht="12.75" customHeight="1" x14ac:dyDescent="0.25">
      <c r="A27" s="309">
        <v>1</v>
      </c>
      <c r="B27" s="309">
        <v>2</v>
      </c>
      <c r="C27" s="309">
        <v>3</v>
      </c>
      <c r="D27" s="309">
        <v>4</v>
      </c>
      <c r="E27" s="309">
        <v>5</v>
      </c>
      <c r="F27" s="309">
        <v>6</v>
      </c>
      <c r="G27" s="309">
        <v>7</v>
      </c>
      <c r="H27" s="310">
        <v>8</v>
      </c>
      <c r="I27" s="311">
        <v>9</v>
      </c>
      <c r="J27" s="309">
        <v>10</v>
      </c>
      <c r="K27" s="309">
        <v>11</v>
      </c>
      <c r="L27" s="309">
        <v>12</v>
      </c>
      <c r="M27" s="312">
        <v>13</v>
      </c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4"/>
      <c r="AL27" s="314"/>
      <c r="AM27" s="314"/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4"/>
      <c r="AY27" s="314"/>
      <c r="AZ27" s="314"/>
      <c r="BA27" s="314"/>
      <c r="BB27" s="314"/>
      <c r="BC27" s="314"/>
      <c r="BD27" s="314"/>
      <c r="BE27" s="314"/>
      <c r="BF27" s="314"/>
      <c r="BG27" s="314"/>
      <c r="BH27" s="314"/>
      <c r="BI27" s="314"/>
      <c r="BJ27" s="314"/>
      <c r="BK27" s="314"/>
      <c r="BL27" s="314"/>
      <c r="BM27" s="314"/>
      <c r="BN27" s="314"/>
      <c r="BO27" s="314"/>
      <c r="BP27" s="314"/>
      <c r="BQ27" s="314"/>
      <c r="BR27" s="314"/>
      <c r="BS27" s="314"/>
      <c r="BT27" s="314"/>
      <c r="BU27" s="314"/>
      <c r="BV27" s="314"/>
      <c r="BW27" s="314"/>
      <c r="BX27" s="314"/>
      <c r="BY27" s="314"/>
      <c r="BZ27" s="314"/>
      <c r="CA27" s="314"/>
    </row>
    <row r="28" spans="1:79" s="321" customFormat="1" ht="18.75" customHeight="1" x14ac:dyDescent="0.25">
      <c r="A28" s="315" t="s">
        <v>145</v>
      </c>
      <c r="B28" s="316"/>
      <c r="C28" s="316"/>
      <c r="D28" s="316"/>
      <c r="E28" s="316"/>
      <c r="F28" s="316"/>
      <c r="G28" s="316"/>
      <c r="H28" s="317"/>
      <c r="I28" s="318"/>
      <c r="J28" s="319"/>
      <c r="K28" s="319"/>
      <c r="L28" s="319"/>
      <c r="M28" s="320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322"/>
      <c r="AG28" s="322"/>
      <c r="AH28" s="322"/>
      <c r="AI28" s="322"/>
      <c r="AJ28" s="322"/>
      <c r="AK28" s="322"/>
      <c r="AL28" s="322"/>
      <c r="AM28" s="322"/>
      <c r="AN28" s="322"/>
      <c r="AO28" s="322"/>
      <c r="AP28" s="322"/>
      <c r="AQ28" s="322"/>
      <c r="AR28" s="322"/>
      <c r="AS28" s="322"/>
      <c r="AT28" s="322"/>
      <c r="AU28" s="322"/>
      <c r="AV28" s="322"/>
      <c r="AW28" s="322"/>
      <c r="AX28" s="322"/>
      <c r="AY28" s="322"/>
      <c r="AZ28" s="322"/>
      <c r="BA28" s="322"/>
      <c r="BB28" s="322"/>
      <c r="BC28" s="322"/>
      <c r="BD28" s="322"/>
      <c r="BE28" s="322"/>
      <c r="BF28" s="322"/>
      <c r="BG28" s="322"/>
      <c r="BH28" s="322"/>
      <c r="BI28" s="322"/>
      <c r="BJ28" s="322"/>
      <c r="BK28" s="322"/>
      <c r="BL28" s="322"/>
      <c r="BM28" s="322"/>
      <c r="BN28" s="322"/>
      <c r="BO28" s="322"/>
      <c r="BP28" s="322"/>
      <c r="BQ28" s="322"/>
      <c r="BR28" s="322"/>
      <c r="BS28" s="322"/>
      <c r="BT28" s="322"/>
      <c r="BU28" s="322"/>
      <c r="BV28" s="322"/>
      <c r="BW28" s="322"/>
      <c r="BX28" s="322"/>
      <c r="BY28" s="322"/>
      <c r="BZ28" s="322"/>
      <c r="CA28" s="322"/>
    </row>
    <row r="29" spans="1:79" s="321" customFormat="1" ht="48" customHeight="1" x14ac:dyDescent="0.25">
      <c r="A29" s="323">
        <v>1</v>
      </c>
      <c r="B29" s="316" t="s">
        <v>19</v>
      </c>
      <c r="C29" s="324" t="s">
        <v>146</v>
      </c>
      <c r="D29" s="325"/>
      <c r="E29" s="325"/>
      <c r="F29" s="325"/>
      <c r="G29" s="325">
        <f>'[95]СРЗУ КЛ0,4'!G16</f>
        <v>613.52975208552516</v>
      </c>
      <c r="H29" s="326"/>
      <c r="I29" s="327"/>
      <c r="J29" s="328"/>
      <c r="K29" s="328"/>
      <c r="L29" s="328">
        <f>'[95]СРЗУ КЛ0,4'!G19</f>
        <v>3897.08</v>
      </c>
      <c r="M29" s="329">
        <f>SUM(I29:L29)</f>
        <v>3897.08</v>
      </c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2"/>
      <c r="AF29" s="322"/>
      <c r="AG29" s="322"/>
      <c r="AH29" s="322"/>
      <c r="AI29" s="322"/>
      <c r="AJ29" s="322"/>
      <c r="AK29" s="322"/>
      <c r="AL29" s="322"/>
      <c r="AM29" s="322"/>
      <c r="AN29" s="322"/>
      <c r="AO29" s="322"/>
      <c r="AP29" s="322"/>
      <c r="AQ29" s="322"/>
      <c r="AR29" s="322"/>
      <c r="AS29" s="322"/>
      <c r="AT29" s="322"/>
      <c r="AU29" s="322"/>
      <c r="AV29" s="322"/>
      <c r="AW29" s="322"/>
      <c r="AX29" s="322"/>
      <c r="AY29" s="322"/>
      <c r="AZ29" s="322"/>
      <c r="BA29" s="322"/>
      <c r="BB29" s="322"/>
      <c r="BC29" s="322"/>
      <c r="BD29" s="322"/>
      <c r="BE29" s="322"/>
      <c r="BF29" s="322"/>
      <c r="BG29" s="322"/>
      <c r="BH29" s="322"/>
      <c r="BI29" s="322"/>
      <c r="BJ29" s="322"/>
      <c r="BK29" s="322"/>
      <c r="BL29" s="322"/>
      <c r="BM29" s="322"/>
      <c r="BN29" s="322"/>
      <c r="BO29" s="322"/>
      <c r="BP29" s="322"/>
      <c r="BQ29" s="322"/>
      <c r="BR29" s="322"/>
      <c r="BS29" s="322"/>
      <c r="BT29" s="322"/>
      <c r="BU29" s="322"/>
      <c r="BV29" s="322"/>
      <c r="BW29" s="322"/>
      <c r="BX29" s="322"/>
      <c r="BY29" s="322"/>
      <c r="BZ29" s="322"/>
      <c r="CA29" s="322"/>
    </row>
    <row r="30" spans="1:79" s="321" customFormat="1" ht="48.75" customHeight="1" x14ac:dyDescent="0.25">
      <c r="A30" s="323">
        <v>2</v>
      </c>
      <c r="B30" s="316" t="s">
        <v>21</v>
      </c>
      <c r="C30" s="324" t="s">
        <v>147</v>
      </c>
      <c r="D30" s="325"/>
      <c r="E30" s="325"/>
      <c r="F30" s="325"/>
      <c r="G30" s="325">
        <f>'[95]ОЗ КЛ 0,4'!N28</f>
        <v>510.23119761599986</v>
      </c>
      <c r="H30" s="326"/>
      <c r="I30" s="327"/>
      <c r="J30" s="328"/>
      <c r="K30" s="328"/>
      <c r="L30" s="328">
        <f>'[95]ОЗ КЛ 0,4'!N31</f>
        <v>3240.9375441370694</v>
      </c>
      <c r="M30" s="329">
        <f>SUM(I30:L30)</f>
        <v>3240.9375441370694</v>
      </c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2"/>
      <c r="AW30" s="322"/>
      <c r="AX30" s="322"/>
      <c r="AY30" s="322"/>
      <c r="AZ30" s="322"/>
      <c r="BA30" s="322"/>
      <c r="BB30" s="322"/>
      <c r="BC30" s="322"/>
      <c r="BD30" s="322"/>
      <c r="BE30" s="322"/>
      <c r="BF30" s="322"/>
      <c r="BG30" s="322"/>
      <c r="BH30" s="322"/>
      <c r="BI30" s="322"/>
      <c r="BJ30" s="322"/>
      <c r="BK30" s="322"/>
      <c r="BL30" s="322"/>
      <c r="BM30" s="322"/>
      <c r="BN30" s="322"/>
      <c r="BO30" s="322"/>
      <c r="BP30" s="322"/>
      <c r="BQ30" s="322"/>
      <c r="BR30" s="322"/>
      <c r="BS30" s="322"/>
      <c r="BT30" s="322"/>
      <c r="BU30" s="322"/>
      <c r="BV30" s="322"/>
      <c r="BW30" s="322"/>
      <c r="BX30" s="322"/>
      <c r="BY30" s="322"/>
      <c r="BZ30" s="322"/>
      <c r="CA30" s="322"/>
    </row>
    <row r="31" spans="1:79" s="321" customFormat="1" ht="33" customHeight="1" x14ac:dyDescent="0.25">
      <c r="A31" s="323">
        <v>14</v>
      </c>
      <c r="B31" s="330" t="s">
        <v>148</v>
      </c>
      <c r="C31" s="324" t="s">
        <v>149</v>
      </c>
      <c r="D31" s="325"/>
      <c r="E31" s="325"/>
      <c r="F31" s="325"/>
      <c r="G31" s="328">
        <f>'[95]Смета ИС 1.3'!I98</f>
        <v>1349.4125084079492</v>
      </c>
      <c r="H31" s="331"/>
      <c r="I31" s="332"/>
      <c r="J31" s="325"/>
      <c r="K31" s="325"/>
      <c r="L31" s="328">
        <f>G31*K18</f>
        <v>7516.2276718322773</v>
      </c>
      <c r="M31" s="329">
        <f>SUM(I31:L31)</f>
        <v>7516.2276718322773</v>
      </c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2"/>
      <c r="AL31" s="322"/>
      <c r="AM31" s="322"/>
      <c r="AN31" s="322"/>
      <c r="AO31" s="322"/>
      <c r="AP31" s="322"/>
      <c r="AQ31" s="322"/>
      <c r="AR31" s="322"/>
      <c r="AS31" s="322"/>
      <c r="AT31" s="322"/>
      <c r="AU31" s="322"/>
      <c r="AV31" s="322"/>
      <c r="AW31" s="322"/>
      <c r="AX31" s="322"/>
      <c r="AY31" s="322"/>
      <c r="AZ31" s="322"/>
      <c r="BA31" s="322"/>
      <c r="BB31" s="322"/>
      <c r="BC31" s="322"/>
      <c r="BD31" s="322"/>
      <c r="BE31" s="322"/>
      <c r="BF31" s="322"/>
      <c r="BG31" s="322"/>
      <c r="BH31" s="322"/>
      <c r="BI31" s="322"/>
      <c r="BJ31" s="322"/>
      <c r="BK31" s="322"/>
      <c r="BL31" s="322"/>
      <c r="BM31" s="322"/>
      <c r="BN31" s="322"/>
      <c r="BO31" s="322"/>
      <c r="BP31" s="322"/>
      <c r="BQ31" s="322"/>
      <c r="BR31" s="322"/>
      <c r="BS31" s="322"/>
      <c r="BT31" s="322"/>
      <c r="BU31" s="322"/>
      <c r="BV31" s="322"/>
      <c r="BW31" s="322"/>
      <c r="BX31" s="322"/>
      <c r="BY31" s="322"/>
      <c r="BZ31" s="322"/>
      <c r="CA31" s="322"/>
    </row>
    <row r="32" spans="1:79" s="321" customFormat="1" ht="22.5" customHeight="1" x14ac:dyDescent="0.25">
      <c r="A32" s="323">
        <v>3</v>
      </c>
      <c r="B32" s="330" t="s">
        <v>150</v>
      </c>
      <c r="C32" s="330" t="s">
        <v>151</v>
      </c>
      <c r="D32" s="333"/>
      <c r="E32" s="334"/>
      <c r="F32" s="334"/>
      <c r="G32" s="328">
        <f>'[95]Вынос  трассы КЛ-0,4кВ'!L45</f>
        <v>49.86</v>
      </c>
      <c r="H32" s="326"/>
      <c r="I32" s="335"/>
      <c r="J32" s="334"/>
      <c r="K32" s="334"/>
      <c r="L32" s="328">
        <f>'[95]Вынос  трассы КЛ-0,4кВ'!N45</f>
        <v>277.72000000000003</v>
      </c>
      <c r="M32" s="329">
        <f>SUM(I32:L32)</f>
        <v>277.72000000000003</v>
      </c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2"/>
      <c r="AU32" s="322"/>
      <c r="AV32" s="322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2"/>
      <c r="BM32" s="322"/>
      <c r="BN32" s="322"/>
      <c r="BO32" s="322"/>
      <c r="BP32" s="322"/>
      <c r="BQ32" s="322"/>
      <c r="BR32" s="322"/>
      <c r="BS32" s="322"/>
      <c r="BT32" s="322"/>
      <c r="BU32" s="322"/>
      <c r="BV32" s="322"/>
      <c r="BW32" s="322"/>
      <c r="BX32" s="322"/>
      <c r="BY32" s="322"/>
      <c r="BZ32" s="322"/>
      <c r="CA32" s="322"/>
    </row>
    <row r="33" spans="1:79" s="321" customFormat="1" ht="24.75" customHeight="1" x14ac:dyDescent="0.25">
      <c r="A33" s="323"/>
      <c r="B33" s="336"/>
      <c r="C33" s="337" t="s">
        <v>152</v>
      </c>
      <c r="D33" s="338">
        <f>D32</f>
        <v>0</v>
      </c>
      <c r="E33" s="338">
        <f>E32</f>
        <v>0</v>
      </c>
      <c r="F33" s="338">
        <f>F32</f>
        <v>0</v>
      </c>
      <c r="G33" s="338">
        <f>SUM(G29:G32)</f>
        <v>2523.0334581094744</v>
      </c>
      <c r="H33" s="339">
        <f>SUM(H29:H32)</f>
        <v>0</v>
      </c>
      <c r="I33" s="340">
        <f t="shared" ref="I33:M33" si="0">SUM(I29:I32)</f>
        <v>0</v>
      </c>
      <c r="J33" s="338">
        <f t="shared" si="0"/>
        <v>0</v>
      </c>
      <c r="K33" s="338">
        <f t="shared" si="0"/>
        <v>0</v>
      </c>
      <c r="L33" s="338">
        <f t="shared" si="0"/>
        <v>14931.965215969345</v>
      </c>
      <c r="M33" s="341">
        <f t="shared" si="0"/>
        <v>14931.965215969345</v>
      </c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22"/>
      <c r="AL33" s="322"/>
      <c r="AM33" s="322"/>
      <c r="AN33" s="322"/>
      <c r="AO33" s="322"/>
      <c r="AP33" s="322"/>
      <c r="AQ33" s="322"/>
      <c r="AR33" s="322"/>
      <c r="AS33" s="322"/>
      <c r="AT33" s="322"/>
      <c r="AU33" s="322"/>
      <c r="AV33" s="322"/>
      <c r="AW33" s="322"/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2"/>
      <c r="BJ33" s="322"/>
      <c r="BK33" s="322"/>
      <c r="BL33" s="322"/>
      <c r="BM33" s="322"/>
      <c r="BN33" s="322"/>
      <c r="BO33" s="322"/>
      <c r="BP33" s="322"/>
      <c r="BQ33" s="322"/>
      <c r="BR33" s="322"/>
      <c r="BS33" s="322"/>
      <c r="BT33" s="322"/>
      <c r="BU33" s="322"/>
      <c r="BV33" s="322"/>
      <c r="BW33" s="322"/>
      <c r="BX33" s="322"/>
      <c r="BY33" s="322"/>
      <c r="BZ33" s="322"/>
      <c r="CA33" s="322"/>
    </row>
    <row r="34" spans="1:79" s="321" customFormat="1" ht="18.75" customHeight="1" x14ac:dyDescent="0.25">
      <c r="A34" s="315" t="s">
        <v>153</v>
      </c>
      <c r="B34" s="316"/>
      <c r="C34" s="316"/>
      <c r="D34" s="334"/>
      <c r="E34" s="334"/>
      <c r="F34" s="334"/>
      <c r="G34" s="334"/>
      <c r="H34" s="342"/>
      <c r="I34" s="335"/>
      <c r="J34" s="333"/>
      <c r="K34" s="333"/>
      <c r="L34" s="333"/>
      <c r="M34" s="343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322"/>
      <c r="AG34" s="322"/>
      <c r="AH34" s="322"/>
      <c r="AI34" s="322"/>
      <c r="AJ34" s="322"/>
      <c r="AK34" s="322"/>
      <c r="AL34" s="322"/>
      <c r="AM34" s="322"/>
      <c r="AN34" s="322"/>
      <c r="AO34" s="322"/>
      <c r="AP34" s="322"/>
      <c r="AQ34" s="322"/>
      <c r="AR34" s="322"/>
      <c r="AS34" s="322"/>
      <c r="AT34" s="322"/>
      <c r="AU34" s="322"/>
      <c r="AV34" s="322"/>
      <c r="AW34" s="322"/>
      <c r="AX34" s="322"/>
      <c r="AY34" s="322"/>
      <c r="AZ34" s="322"/>
      <c r="BA34" s="322"/>
      <c r="BB34" s="322"/>
      <c r="BC34" s="322"/>
      <c r="BD34" s="322"/>
      <c r="BE34" s="322"/>
      <c r="BF34" s="322"/>
      <c r="BG34" s="322"/>
      <c r="BH34" s="322"/>
      <c r="BI34" s="322"/>
      <c r="BJ34" s="322"/>
      <c r="BK34" s="322"/>
      <c r="BL34" s="322"/>
      <c r="BM34" s="322"/>
      <c r="BN34" s="322"/>
      <c r="BO34" s="322"/>
      <c r="BP34" s="322"/>
      <c r="BQ34" s="322"/>
      <c r="BR34" s="322"/>
      <c r="BS34" s="322"/>
      <c r="BT34" s="322"/>
      <c r="BU34" s="322"/>
      <c r="BV34" s="322"/>
      <c r="BW34" s="322"/>
      <c r="BX34" s="322"/>
      <c r="BY34" s="322"/>
      <c r="BZ34" s="322"/>
      <c r="CA34" s="322"/>
    </row>
    <row r="35" spans="1:79" s="283" customFormat="1" ht="19.5" customHeight="1" x14ac:dyDescent="0.25">
      <c r="A35" s="323">
        <v>4</v>
      </c>
      <c r="B35" s="330" t="s">
        <v>154</v>
      </c>
      <c r="C35" s="344" t="s">
        <v>155</v>
      </c>
      <c r="D35" s="328">
        <f>'[95]КЛ-0,4кВ'!L411</f>
        <v>634.27</v>
      </c>
      <c r="E35" s="328">
        <f>'[95]КЛ-0,4кВ'!L421</f>
        <v>23931.599999999999</v>
      </c>
      <c r="F35" s="328"/>
      <c r="G35" s="325"/>
      <c r="H35" s="331"/>
      <c r="I35" s="327">
        <f>'[95]КЛ-0,4кВ'!N411</f>
        <v>11876.19</v>
      </c>
      <c r="J35" s="328">
        <f>'[95]КЛ-0,4кВ'!N421</f>
        <v>209791.09</v>
      </c>
      <c r="K35" s="325"/>
      <c r="L35" s="325"/>
      <c r="M35" s="329">
        <f>SUM(I35:L35)</f>
        <v>221667.28</v>
      </c>
      <c r="N35" s="321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284"/>
      <c r="AY35" s="284"/>
      <c r="AZ35" s="284"/>
      <c r="BA35" s="284"/>
      <c r="BB35" s="284"/>
      <c r="BC35" s="284"/>
      <c r="BD35" s="284"/>
      <c r="BE35" s="284"/>
      <c r="BF35" s="284"/>
      <c r="BG35" s="284"/>
      <c r="BH35" s="284"/>
      <c r="BI35" s="284"/>
      <c r="BJ35" s="284"/>
      <c r="BK35" s="284"/>
      <c r="BL35" s="284"/>
      <c r="BM35" s="284"/>
      <c r="BN35" s="284"/>
      <c r="BO35" s="284"/>
      <c r="BP35" s="284"/>
      <c r="BQ35" s="284"/>
      <c r="BR35" s="284"/>
      <c r="BS35" s="284"/>
      <c r="BT35" s="284"/>
      <c r="BU35" s="284"/>
      <c r="BV35" s="284"/>
      <c r="BW35" s="284"/>
      <c r="BX35" s="284"/>
      <c r="BY35" s="284"/>
      <c r="BZ35" s="284"/>
      <c r="CA35" s="284"/>
    </row>
    <row r="36" spans="1:79" s="283" customFormat="1" ht="37.5" customHeight="1" x14ac:dyDescent="0.25">
      <c r="A36" s="323">
        <v>5</v>
      </c>
      <c r="B36" s="330" t="s">
        <v>156</v>
      </c>
      <c r="C36" s="344" t="s">
        <v>157</v>
      </c>
      <c r="D36" s="328">
        <f>'[95]устройство ЭЗС'!L186</f>
        <v>1514.84</v>
      </c>
      <c r="E36" s="328">
        <f>'[95]устройство ЭЗС'!L194</f>
        <v>2616.41</v>
      </c>
      <c r="F36" s="328">
        <f>'[95]устройство ЭЗС'!L202</f>
        <v>478909.95</v>
      </c>
      <c r="G36" s="325"/>
      <c r="H36" s="331">
        <f>SUM(D36:G36)</f>
        <v>483041.2</v>
      </c>
      <c r="I36" s="327">
        <f>'[95]устройство ЭЗС'!N186</f>
        <v>22699.59</v>
      </c>
      <c r="J36" s="328">
        <f>'[95]устройство ЭЗС'!N194</f>
        <v>32155.79</v>
      </c>
      <c r="K36" s="325">
        <f>'[95]устройство ЭЗС'!N202</f>
        <v>3031499.98</v>
      </c>
      <c r="L36" s="325"/>
      <c r="M36" s="329">
        <f>SUM(I36:L36)</f>
        <v>3086355.36</v>
      </c>
      <c r="N36" s="321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4"/>
      <c r="AI36" s="284"/>
      <c r="AJ36" s="284"/>
      <c r="AK36" s="284"/>
      <c r="AL36" s="284"/>
      <c r="AM36" s="284"/>
      <c r="AN36" s="284"/>
      <c r="AO36" s="284"/>
      <c r="AP36" s="284"/>
      <c r="AQ36" s="284"/>
      <c r="AR36" s="284"/>
      <c r="AS36" s="284"/>
      <c r="AT36" s="284"/>
      <c r="AU36" s="284"/>
      <c r="AV36" s="284"/>
      <c r="AW36" s="284"/>
      <c r="AX36" s="284"/>
      <c r="AY36" s="284"/>
      <c r="AZ36" s="284"/>
      <c r="BA36" s="284"/>
      <c r="BB36" s="284"/>
      <c r="BC36" s="284"/>
      <c r="BD36" s="284"/>
      <c r="BE36" s="284"/>
      <c r="BF36" s="284"/>
      <c r="BG36" s="284"/>
      <c r="BH36" s="284"/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4"/>
      <c r="BW36" s="284"/>
      <c r="BX36" s="284"/>
      <c r="BY36" s="284"/>
      <c r="BZ36" s="284"/>
      <c r="CA36" s="284"/>
    </row>
    <row r="37" spans="1:79" s="283" customFormat="1" ht="21.75" customHeight="1" x14ac:dyDescent="0.25">
      <c r="A37" s="323">
        <v>6</v>
      </c>
      <c r="B37" s="330" t="s">
        <v>158</v>
      </c>
      <c r="C37" s="344" t="s">
        <v>159</v>
      </c>
      <c r="D37" s="328">
        <f>[95]Благоустройство!L338</f>
        <v>4833.47</v>
      </c>
      <c r="E37" s="328"/>
      <c r="F37" s="328"/>
      <c r="G37" s="325"/>
      <c r="H37" s="331">
        <f>SUM(D37:G37)</f>
        <v>4833.47</v>
      </c>
      <c r="I37" s="327">
        <f>[95]Благоустройство!N338</f>
        <v>62885.79</v>
      </c>
      <c r="J37" s="328"/>
      <c r="K37" s="325"/>
      <c r="L37" s="325"/>
      <c r="M37" s="329">
        <f>SUM(I37:L37)</f>
        <v>62885.79</v>
      </c>
      <c r="N37" s="321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4"/>
      <c r="BC37" s="284"/>
      <c r="BD37" s="284"/>
      <c r="BE37" s="284"/>
      <c r="BF37" s="284"/>
      <c r="BG37" s="284"/>
      <c r="BH37" s="284"/>
      <c r="BI37" s="284"/>
      <c r="BJ37" s="284"/>
      <c r="BK37" s="284"/>
      <c r="BL37" s="284"/>
      <c r="BM37" s="284"/>
      <c r="BN37" s="284"/>
      <c r="BO37" s="284"/>
      <c r="BP37" s="284"/>
      <c r="BQ37" s="284"/>
      <c r="BR37" s="284"/>
      <c r="BS37" s="284"/>
      <c r="BT37" s="284"/>
      <c r="BU37" s="284"/>
      <c r="BV37" s="284"/>
      <c r="BW37" s="284"/>
      <c r="BX37" s="284"/>
      <c r="BY37" s="284"/>
      <c r="BZ37" s="284"/>
      <c r="CA37" s="284"/>
    </row>
    <row r="38" spans="1:79" s="283" customFormat="1" ht="22.5" customHeight="1" x14ac:dyDescent="0.25">
      <c r="A38" s="345"/>
      <c r="B38" s="346"/>
      <c r="C38" s="337" t="s">
        <v>160</v>
      </c>
      <c r="D38" s="338">
        <f>SUM(D35:D37)</f>
        <v>6982.58</v>
      </c>
      <c r="E38" s="338">
        <f t="shared" ref="E38:M38" si="1">SUM(E35:E37)</f>
        <v>26548.01</v>
      </c>
      <c r="F38" s="338">
        <f t="shared" si="1"/>
        <v>478909.95</v>
      </c>
      <c r="G38" s="338">
        <f t="shared" si="1"/>
        <v>0</v>
      </c>
      <c r="H38" s="339">
        <f t="shared" si="1"/>
        <v>487874.67</v>
      </c>
      <c r="I38" s="340">
        <f t="shared" si="1"/>
        <v>97461.57</v>
      </c>
      <c r="J38" s="338">
        <f t="shared" si="1"/>
        <v>241946.88</v>
      </c>
      <c r="K38" s="338">
        <f t="shared" si="1"/>
        <v>3031499.98</v>
      </c>
      <c r="L38" s="338">
        <f t="shared" si="1"/>
        <v>0</v>
      </c>
      <c r="M38" s="341">
        <f t="shared" si="1"/>
        <v>3370908.4299999997</v>
      </c>
      <c r="N38" s="321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4"/>
      <c r="AJ38" s="284"/>
      <c r="AK38" s="284"/>
      <c r="AL38" s="284"/>
      <c r="AM38" s="284"/>
      <c r="AN38" s="284"/>
      <c r="AO38" s="284"/>
      <c r="AP38" s="284"/>
      <c r="AQ38" s="284"/>
      <c r="AR38" s="284"/>
      <c r="AS38" s="284"/>
      <c r="AT38" s="284"/>
      <c r="AU38" s="284"/>
      <c r="AV38" s="284"/>
      <c r="AW38" s="284"/>
      <c r="AX38" s="284"/>
      <c r="AY38" s="284"/>
      <c r="AZ38" s="284"/>
      <c r="BA38" s="284"/>
      <c r="BB38" s="284"/>
      <c r="BC38" s="284"/>
      <c r="BD38" s="284"/>
      <c r="BE38" s="284"/>
      <c r="BF38" s="284"/>
      <c r="BG38" s="284"/>
      <c r="BH38" s="284"/>
      <c r="BI38" s="284"/>
      <c r="BJ38" s="284"/>
      <c r="BK38" s="284"/>
      <c r="BL38" s="284"/>
      <c r="BM38" s="284"/>
      <c r="BN38" s="284"/>
      <c r="BO38" s="284"/>
      <c r="BP38" s="284"/>
      <c r="BQ38" s="284"/>
      <c r="BR38" s="284"/>
      <c r="BS38" s="284"/>
      <c r="BT38" s="284"/>
      <c r="BU38" s="284"/>
      <c r="BV38" s="284"/>
      <c r="BW38" s="284"/>
      <c r="BX38" s="284"/>
      <c r="BY38" s="284"/>
      <c r="BZ38" s="284"/>
      <c r="CA38" s="284"/>
    </row>
    <row r="39" spans="1:79" s="283" customFormat="1" ht="22.5" customHeight="1" x14ac:dyDescent="0.25">
      <c r="A39" s="345"/>
      <c r="B39" s="346"/>
      <c r="C39" s="337" t="s">
        <v>161</v>
      </c>
      <c r="D39" s="338">
        <f>D33+D38</f>
        <v>6982.58</v>
      </c>
      <c r="E39" s="338">
        <f t="shared" ref="E39:M39" si="2">E33+E38</f>
        <v>26548.01</v>
      </c>
      <c r="F39" s="338">
        <f t="shared" si="2"/>
        <v>478909.95</v>
      </c>
      <c r="G39" s="338">
        <f t="shared" si="2"/>
        <v>2523.0334581094744</v>
      </c>
      <c r="H39" s="339">
        <f t="shared" si="2"/>
        <v>487874.67</v>
      </c>
      <c r="I39" s="340">
        <f t="shared" si="2"/>
        <v>97461.57</v>
      </c>
      <c r="J39" s="338">
        <f t="shared" si="2"/>
        <v>241946.88</v>
      </c>
      <c r="K39" s="338">
        <f t="shared" si="2"/>
        <v>3031499.98</v>
      </c>
      <c r="L39" s="338">
        <f t="shared" si="2"/>
        <v>14931.965215969345</v>
      </c>
      <c r="M39" s="341">
        <f t="shared" si="2"/>
        <v>3385840.3952159691</v>
      </c>
      <c r="N39" s="321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284"/>
      <c r="AO39" s="284"/>
      <c r="AP39" s="284"/>
      <c r="AQ39" s="284"/>
      <c r="AR39" s="284"/>
      <c r="AS39" s="284"/>
      <c r="AT39" s="284"/>
      <c r="AU39" s="284"/>
      <c r="AV39" s="284"/>
      <c r="AW39" s="284"/>
      <c r="AX39" s="284"/>
      <c r="AY39" s="284"/>
      <c r="AZ39" s="284"/>
      <c r="BA39" s="284"/>
      <c r="BB39" s="284"/>
      <c r="BC39" s="284"/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4"/>
      <c r="BW39" s="284"/>
      <c r="BX39" s="284"/>
      <c r="BY39" s="284"/>
      <c r="BZ39" s="284"/>
      <c r="CA39" s="284"/>
    </row>
    <row r="40" spans="1:79" s="283" customFormat="1" ht="21.75" customHeight="1" x14ac:dyDescent="0.25">
      <c r="A40" s="315" t="s">
        <v>162</v>
      </c>
      <c r="B40" s="316"/>
      <c r="C40" s="316"/>
      <c r="D40" s="334"/>
      <c r="E40" s="334"/>
      <c r="F40" s="334"/>
      <c r="G40" s="334"/>
      <c r="H40" s="342"/>
      <c r="I40" s="335"/>
      <c r="J40" s="333"/>
      <c r="K40" s="333"/>
      <c r="L40" s="333"/>
      <c r="M40" s="343"/>
      <c r="N40" s="321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284"/>
      <c r="AD40" s="284"/>
      <c r="AE40" s="284"/>
      <c r="AF40" s="284"/>
      <c r="AG40" s="284"/>
      <c r="AH40" s="284"/>
      <c r="AI40" s="284"/>
      <c r="AJ40" s="284"/>
      <c r="AK40" s="284"/>
      <c r="AL40" s="284"/>
      <c r="AM40" s="284"/>
      <c r="AN40" s="284"/>
      <c r="AO40" s="284"/>
      <c r="AP40" s="284"/>
      <c r="AQ40" s="284"/>
      <c r="AR40" s="284"/>
      <c r="AS40" s="284"/>
      <c r="AT40" s="284"/>
      <c r="AU40" s="284"/>
      <c r="AV40" s="284"/>
      <c r="AW40" s="284"/>
      <c r="AX40" s="284"/>
      <c r="AY40" s="284"/>
      <c r="AZ40" s="284"/>
      <c r="BA40" s="284"/>
      <c r="BB40" s="284"/>
      <c r="BC40" s="284"/>
      <c r="BD40" s="284"/>
      <c r="BE40" s="284"/>
      <c r="BF40" s="284"/>
      <c r="BG40" s="284"/>
      <c r="BH40" s="284"/>
      <c r="BI40" s="284"/>
      <c r="BJ40" s="284"/>
      <c r="BK40" s="284"/>
      <c r="BL40" s="284"/>
      <c r="BM40" s="284"/>
      <c r="BN40" s="284"/>
      <c r="BO40" s="284"/>
      <c r="BP40" s="284"/>
      <c r="BQ40" s="284"/>
      <c r="BR40" s="284"/>
      <c r="BS40" s="284"/>
      <c r="BT40" s="284"/>
      <c r="BU40" s="284"/>
      <c r="BV40" s="284"/>
      <c r="BW40" s="284"/>
      <c r="BX40" s="284"/>
      <c r="BY40" s="284"/>
      <c r="BZ40" s="284"/>
      <c r="CA40" s="284"/>
    </row>
    <row r="41" spans="1:79" s="283" customFormat="1" ht="33" customHeight="1" x14ac:dyDescent="0.25">
      <c r="A41" s="323">
        <v>7</v>
      </c>
      <c r="B41" s="330" t="s">
        <v>163</v>
      </c>
      <c r="C41" s="347" t="s">
        <v>164</v>
      </c>
      <c r="D41" s="325"/>
      <c r="E41" s="325"/>
      <c r="F41" s="325"/>
      <c r="G41" s="328">
        <f>'[95]ПНР (КЛ)'!L77</f>
        <v>81.66</v>
      </c>
      <c r="H41" s="331"/>
      <c r="I41" s="332"/>
      <c r="J41" s="325"/>
      <c r="K41" s="325"/>
      <c r="L41" s="328">
        <f>'[95]ПНР (КЛ)'!N77</f>
        <v>1024.1300000000001</v>
      </c>
      <c r="M41" s="329">
        <f>SUM(I41:L41)</f>
        <v>1024.1300000000001</v>
      </c>
      <c r="N41" s="321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4"/>
      <c r="BC41" s="284"/>
      <c r="BD41" s="284"/>
      <c r="BE41" s="284"/>
      <c r="BF41" s="284"/>
      <c r="BG41" s="284"/>
      <c r="BH41" s="284"/>
      <c r="BI41" s="284"/>
      <c r="BJ41" s="284"/>
      <c r="BK41" s="284"/>
      <c r="BL41" s="284"/>
      <c r="BM41" s="284"/>
      <c r="BN41" s="284"/>
      <c r="BO41" s="284"/>
      <c r="BP41" s="284"/>
      <c r="BQ41" s="284"/>
      <c r="BR41" s="284"/>
      <c r="BS41" s="284"/>
      <c r="BT41" s="284"/>
      <c r="BU41" s="284"/>
      <c r="BV41" s="284"/>
      <c r="BW41" s="284"/>
      <c r="BX41" s="284"/>
      <c r="BY41" s="284"/>
      <c r="BZ41" s="284"/>
      <c r="CA41" s="284"/>
    </row>
    <row r="42" spans="1:79" s="283" customFormat="1" ht="33" customHeight="1" x14ac:dyDescent="0.25">
      <c r="A42" s="323">
        <v>8</v>
      </c>
      <c r="B42" s="330" t="s">
        <v>165</v>
      </c>
      <c r="C42" s="347" t="s">
        <v>166</v>
      </c>
      <c r="D42" s="325"/>
      <c r="E42" s="325"/>
      <c r="F42" s="325"/>
      <c r="G42" s="328">
        <f>'[95]ПНР ЗЭС'!L73</f>
        <v>1352.03</v>
      </c>
      <c r="H42" s="331">
        <f>G42</f>
        <v>1352.03</v>
      </c>
      <c r="I42" s="332"/>
      <c r="J42" s="325"/>
      <c r="K42" s="325"/>
      <c r="L42" s="328">
        <f>'[95]ПНР ЗЭС'!N73</f>
        <v>16954.349999999999</v>
      </c>
      <c r="M42" s="329">
        <f>L42</f>
        <v>16954.349999999999</v>
      </c>
      <c r="N42" s="321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284"/>
      <c r="AM42" s="284"/>
      <c r="AN42" s="284"/>
      <c r="AO42" s="284"/>
      <c r="AP42" s="284"/>
      <c r="AQ42" s="284"/>
      <c r="AR42" s="284"/>
      <c r="AS42" s="284"/>
      <c r="AT42" s="284"/>
      <c r="AU42" s="284"/>
      <c r="AV42" s="284"/>
      <c r="AW42" s="284"/>
      <c r="AX42" s="284"/>
      <c r="AY42" s="284"/>
      <c r="AZ42" s="284"/>
      <c r="BA42" s="284"/>
      <c r="BB42" s="284"/>
      <c r="BC42" s="284"/>
      <c r="BD42" s="284"/>
      <c r="BE42" s="284"/>
      <c r="BF42" s="284"/>
      <c r="BG42" s="284"/>
      <c r="BH42" s="284"/>
      <c r="BI42" s="284"/>
      <c r="BJ42" s="284"/>
      <c r="BK42" s="284"/>
      <c r="BL42" s="284"/>
      <c r="BM42" s="284"/>
      <c r="BN42" s="284"/>
      <c r="BO42" s="284"/>
      <c r="BP42" s="284"/>
      <c r="BQ42" s="284"/>
      <c r="BR42" s="284"/>
      <c r="BS42" s="284"/>
      <c r="BT42" s="284"/>
      <c r="BU42" s="284"/>
      <c r="BV42" s="284"/>
      <c r="BW42" s="284"/>
      <c r="BX42" s="284"/>
      <c r="BY42" s="284"/>
      <c r="BZ42" s="284"/>
      <c r="CA42" s="284"/>
    </row>
    <row r="43" spans="1:79" s="283" customFormat="1" ht="27" customHeight="1" x14ac:dyDescent="0.25">
      <c r="A43" s="323">
        <v>9</v>
      </c>
      <c r="B43" s="348" t="s">
        <v>167</v>
      </c>
      <c r="C43" s="347" t="s">
        <v>168</v>
      </c>
      <c r="D43" s="325">
        <f>ROUND(D38*2.9%,)</f>
        <v>202</v>
      </c>
      <c r="E43" s="325">
        <f>ROUND(E38*2.9%,)</f>
        <v>770</v>
      </c>
      <c r="F43" s="325"/>
      <c r="G43" s="325">
        <f>ROUND(G38*2.9%,)</f>
        <v>0</v>
      </c>
      <c r="H43" s="326">
        <f>D43+E43</f>
        <v>972</v>
      </c>
      <c r="I43" s="332">
        <f>ROUND(I38*2.9%,)</f>
        <v>2826</v>
      </c>
      <c r="J43" s="325">
        <f>ROUND(J38*2.9%,)</f>
        <v>7016</v>
      </c>
      <c r="K43" s="325"/>
      <c r="L43" s="325">
        <f>ROUND(L38*2.9%,)</f>
        <v>0</v>
      </c>
      <c r="M43" s="349">
        <f>I43+J43</f>
        <v>9842</v>
      </c>
      <c r="N43" s="321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284"/>
      <c r="AM43" s="284"/>
      <c r="AN43" s="284"/>
      <c r="AO43" s="284"/>
      <c r="AP43" s="284"/>
      <c r="AQ43" s="284"/>
      <c r="AR43" s="284"/>
      <c r="AS43" s="284"/>
      <c r="AT43" s="284"/>
      <c r="AU43" s="284"/>
      <c r="AV43" s="284"/>
      <c r="AW43" s="284"/>
      <c r="AX43" s="284"/>
      <c r="AY43" s="284"/>
      <c r="AZ43" s="284"/>
      <c r="BA43" s="284"/>
      <c r="BB43" s="284"/>
      <c r="BC43" s="284"/>
      <c r="BD43" s="284"/>
      <c r="BE43" s="284"/>
      <c r="BF43" s="284"/>
      <c r="BG43" s="284"/>
      <c r="BH43" s="284"/>
      <c r="BI43" s="284"/>
      <c r="BJ43" s="284"/>
      <c r="BK43" s="284"/>
      <c r="BL43" s="284"/>
      <c r="BM43" s="284"/>
      <c r="BN43" s="284"/>
      <c r="BO43" s="284"/>
      <c r="BP43" s="284"/>
      <c r="BQ43" s="284"/>
      <c r="BR43" s="284"/>
      <c r="BS43" s="284"/>
      <c r="BT43" s="284"/>
      <c r="BU43" s="284"/>
      <c r="BV43" s="284"/>
      <c r="BW43" s="284"/>
      <c r="BX43" s="284"/>
      <c r="BY43" s="284"/>
      <c r="BZ43" s="284"/>
      <c r="CA43" s="284"/>
    </row>
    <row r="44" spans="1:79" s="313" customFormat="1" ht="22.5" customHeight="1" x14ac:dyDescent="0.25">
      <c r="A44" s="350"/>
      <c r="B44" s="336"/>
      <c r="C44" s="337" t="s">
        <v>169</v>
      </c>
      <c r="D44" s="338">
        <f>D41+D42+D43</f>
        <v>202</v>
      </c>
      <c r="E44" s="338">
        <f t="shared" ref="E44:M44" si="3">E41+E42+E43</f>
        <v>770</v>
      </c>
      <c r="F44" s="338">
        <f t="shared" si="3"/>
        <v>0</v>
      </c>
      <c r="G44" s="338">
        <f t="shared" si="3"/>
        <v>1433.69</v>
      </c>
      <c r="H44" s="339">
        <f t="shared" si="3"/>
        <v>2324.0299999999997</v>
      </c>
      <c r="I44" s="340">
        <f t="shared" si="3"/>
        <v>2826</v>
      </c>
      <c r="J44" s="338">
        <f t="shared" si="3"/>
        <v>7016</v>
      </c>
      <c r="K44" s="338">
        <f t="shared" si="3"/>
        <v>0</v>
      </c>
      <c r="L44" s="338">
        <f t="shared" si="3"/>
        <v>17978.48</v>
      </c>
      <c r="M44" s="341">
        <f t="shared" si="3"/>
        <v>27820.48</v>
      </c>
      <c r="N44" s="321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4"/>
      <c r="AL44" s="314"/>
      <c r="AM44" s="314"/>
      <c r="AN44" s="314"/>
      <c r="AO44" s="314"/>
      <c r="AP44" s="314"/>
      <c r="AQ44" s="314"/>
      <c r="AR44" s="314"/>
      <c r="AS44" s="314"/>
      <c r="AT44" s="314"/>
      <c r="AU44" s="314"/>
      <c r="AV44" s="314"/>
      <c r="AW44" s="314"/>
      <c r="AX44" s="314"/>
      <c r="AY44" s="314"/>
      <c r="AZ44" s="314"/>
      <c r="BA44" s="314"/>
      <c r="BB44" s="314"/>
      <c r="BC44" s="314"/>
      <c r="BD44" s="314"/>
      <c r="BE44" s="314"/>
      <c r="BF44" s="314"/>
      <c r="BG44" s="314"/>
      <c r="BH44" s="314"/>
      <c r="BI44" s="314"/>
      <c r="BJ44" s="314"/>
      <c r="BK44" s="314"/>
      <c r="BL44" s="314"/>
      <c r="BM44" s="314"/>
      <c r="BN44" s="314"/>
      <c r="BO44" s="314"/>
      <c r="BP44" s="314"/>
      <c r="BQ44" s="314"/>
      <c r="BR44" s="314"/>
      <c r="BS44" s="314"/>
      <c r="BT44" s="314"/>
      <c r="BU44" s="314"/>
      <c r="BV44" s="314"/>
      <c r="BW44" s="314"/>
      <c r="BX44" s="314"/>
      <c r="BY44" s="314"/>
      <c r="BZ44" s="314"/>
      <c r="CA44" s="314"/>
    </row>
    <row r="45" spans="1:79" s="283" customFormat="1" ht="22.5" customHeight="1" x14ac:dyDescent="0.25">
      <c r="A45" s="345"/>
      <c r="B45" s="346"/>
      <c r="C45" s="337" t="s">
        <v>170</v>
      </c>
      <c r="D45" s="338">
        <f>D39+D44</f>
        <v>7184.58</v>
      </c>
      <c r="E45" s="338">
        <f t="shared" ref="E45:M45" si="4">E39+E44</f>
        <v>27318.01</v>
      </c>
      <c r="F45" s="338">
        <f t="shared" si="4"/>
        <v>478909.95</v>
      </c>
      <c r="G45" s="338">
        <f t="shared" si="4"/>
        <v>3956.7234581094744</v>
      </c>
      <c r="H45" s="339">
        <f t="shared" si="4"/>
        <v>490198.7</v>
      </c>
      <c r="I45" s="340">
        <f t="shared" si="4"/>
        <v>100287.57</v>
      </c>
      <c r="J45" s="338">
        <f t="shared" si="4"/>
        <v>248962.88</v>
      </c>
      <c r="K45" s="338">
        <f t="shared" si="4"/>
        <v>3031499.98</v>
      </c>
      <c r="L45" s="338">
        <f t="shared" si="4"/>
        <v>32910.445215969346</v>
      </c>
      <c r="M45" s="341">
        <f t="shared" si="4"/>
        <v>3413660.875215969</v>
      </c>
      <c r="N45" s="321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P45" s="284"/>
      <c r="AQ45" s="284"/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4"/>
      <c r="BC45" s="284"/>
      <c r="BD45" s="284"/>
      <c r="BE45" s="284"/>
      <c r="BF45" s="284"/>
      <c r="BG45" s="284"/>
      <c r="BH45" s="284"/>
      <c r="BI45" s="284"/>
      <c r="BJ45" s="284"/>
      <c r="BK45" s="284"/>
      <c r="BL45" s="284"/>
      <c r="BM45" s="284"/>
      <c r="BN45" s="284"/>
      <c r="BO45" s="284"/>
      <c r="BP45" s="284"/>
      <c r="BQ45" s="284"/>
      <c r="BR45" s="284"/>
      <c r="BS45" s="284"/>
      <c r="BT45" s="284"/>
      <c r="BU45" s="284"/>
      <c r="BV45" s="284"/>
      <c r="BW45" s="284"/>
      <c r="BX45" s="284"/>
      <c r="BY45" s="284"/>
      <c r="BZ45" s="284"/>
      <c r="CA45" s="284"/>
    </row>
    <row r="46" spans="1:79" s="356" customFormat="1" ht="22.5" customHeight="1" x14ac:dyDescent="0.25">
      <c r="A46" s="315" t="s">
        <v>171</v>
      </c>
      <c r="B46" s="315"/>
      <c r="C46" s="315"/>
      <c r="D46" s="351"/>
      <c r="E46" s="351"/>
      <c r="F46" s="351"/>
      <c r="G46" s="351"/>
      <c r="H46" s="352"/>
      <c r="I46" s="353"/>
      <c r="J46" s="351"/>
      <c r="K46" s="351"/>
      <c r="L46" s="351"/>
      <c r="M46" s="354"/>
      <c r="N46" s="321"/>
      <c r="O46" s="355"/>
      <c r="P46" s="355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  <c r="BC46" s="355"/>
      <c r="BD46" s="355"/>
      <c r="BE46" s="355"/>
      <c r="BF46" s="355"/>
      <c r="BG46" s="355"/>
      <c r="BH46" s="355"/>
      <c r="BI46" s="355"/>
      <c r="BJ46" s="355"/>
      <c r="BK46" s="355"/>
      <c r="BL46" s="355"/>
      <c r="BM46" s="355"/>
      <c r="BN46" s="355"/>
      <c r="BO46" s="355"/>
      <c r="BP46" s="355"/>
      <c r="BQ46" s="355"/>
      <c r="BR46" s="355"/>
      <c r="BS46" s="355"/>
      <c r="BT46" s="355"/>
      <c r="BU46" s="355"/>
      <c r="BV46" s="355"/>
      <c r="BW46" s="355"/>
      <c r="BX46" s="355"/>
      <c r="BY46" s="355"/>
      <c r="BZ46" s="355"/>
      <c r="CA46" s="355"/>
    </row>
    <row r="47" spans="1:79" s="358" customFormat="1" ht="51.75" customHeight="1" x14ac:dyDescent="0.25">
      <c r="A47" s="323">
        <v>10</v>
      </c>
      <c r="B47" s="344" t="s">
        <v>172</v>
      </c>
      <c r="C47" s="344" t="s">
        <v>173</v>
      </c>
      <c r="D47" s="328"/>
      <c r="E47" s="328"/>
      <c r="F47" s="328"/>
      <c r="G47" s="328">
        <f>ROUND(L47/K17,2)</f>
        <v>5800.54</v>
      </c>
      <c r="H47" s="331">
        <f>SUM(D47:G47)</f>
        <v>5800.54</v>
      </c>
      <c r="I47" s="327"/>
      <c r="J47" s="328"/>
      <c r="K47" s="328"/>
      <c r="L47" s="328">
        <f>ROUND((M45-L29-L30-L31)*2.14%,2)</f>
        <v>72738.740000000005</v>
      </c>
      <c r="M47" s="329">
        <f>SUM(I47:L47)</f>
        <v>72738.740000000005</v>
      </c>
      <c r="N47" s="321"/>
      <c r="O47" s="357"/>
      <c r="P47" s="357"/>
      <c r="Q47" s="357"/>
      <c r="R47" s="357"/>
      <c r="S47" s="357"/>
      <c r="T47" s="357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357"/>
      <c r="AS47" s="357"/>
      <c r="AT47" s="357"/>
      <c r="AU47" s="357"/>
      <c r="AV47" s="357"/>
      <c r="AW47" s="357"/>
      <c r="AX47" s="357"/>
      <c r="AY47" s="357"/>
      <c r="AZ47" s="357"/>
      <c r="BA47" s="357"/>
      <c r="BB47" s="357"/>
      <c r="BC47" s="357"/>
      <c r="BD47" s="357"/>
      <c r="BE47" s="357"/>
      <c r="BF47" s="357"/>
      <c r="BG47" s="357"/>
      <c r="BH47" s="357"/>
      <c r="BI47" s="357"/>
      <c r="BJ47" s="357"/>
      <c r="BK47" s="357"/>
      <c r="BL47" s="357"/>
      <c r="BM47" s="357"/>
      <c r="BN47" s="357"/>
      <c r="BO47" s="357"/>
      <c r="BP47" s="357"/>
      <c r="BQ47" s="357"/>
      <c r="BR47" s="357"/>
      <c r="BS47" s="357"/>
      <c r="BT47" s="357"/>
      <c r="BU47" s="357"/>
      <c r="BV47" s="357"/>
      <c r="BW47" s="357"/>
      <c r="BX47" s="357"/>
      <c r="BY47" s="357"/>
      <c r="BZ47" s="357"/>
      <c r="CA47" s="357"/>
    </row>
    <row r="48" spans="1:79" s="358" customFormat="1" ht="152.25" customHeight="1" x14ac:dyDescent="0.25">
      <c r="A48" s="323">
        <v>11</v>
      </c>
      <c r="B48" s="344" t="s">
        <v>174</v>
      </c>
      <c r="C48" s="344" t="s">
        <v>175</v>
      </c>
      <c r="D48" s="328"/>
      <c r="E48" s="328"/>
      <c r="F48" s="328"/>
      <c r="G48" s="328">
        <f>ROUND((H45+H56)*1.82%,2)</f>
        <v>9828.2900000000009</v>
      </c>
      <c r="H48" s="331">
        <f>SUM(D48:G48)</f>
        <v>9828.2900000000009</v>
      </c>
      <c r="I48" s="327"/>
      <c r="J48" s="328"/>
      <c r="K48" s="328"/>
      <c r="L48" s="328">
        <f>ROUND((M45+M56)*1.82%,2)</f>
        <v>67069.75</v>
      </c>
      <c r="M48" s="329">
        <f>SUM(I48:L48)</f>
        <v>67069.75</v>
      </c>
      <c r="N48" s="321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7"/>
      <c r="BU48" s="357"/>
      <c r="BV48" s="357"/>
      <c r="BW48" s="357"/>
      <c r="BX48" s="357"/>
      <c r="BY48" s="357"/>
      <c r="BZ48" s="357"/>
      <c r="CA48" s="357"/>
    </row>
    <row r="49" spans="1:79" s="313" customFormat="1" ht="20.25" customHeight="1" x14ac:dyDescent="0.25">
      <c r="A49" s="350"/>
      <c r="B49" s="336"/>
      <c r="C49" s="337" t="s">
        <v>176</v>
      </c>
      <c r="D49" s="351">
        <f t="shared" ref="D49:M49" si="5">SUM(D47:D48)</f>
        <v>0</v>
      </c>
      <c r="E49" s="351">
        <f t="shared" si="5"/>
        <v>0</v>
      </c>
      <c r="F49" s="351">
        <f t="shared" si="5"/>
        <v>0</v>
      </c>
      <c r="G49" s="351">
        <f>SUM(G47:G48)</f>
        <v>15628.830000000002</v>
      </c>
      <c r="H49" s="352">
        <f>SUM(H47:H48)</f>
        <v>15628.830000000002</v>
      </c>
      <c r="I49" s="353">
        <f t="shared" si="5"/>
        <v>0</v>
      </c>
      <c r="J49" s="351">
        <f t="shared" si="5"/>
        <v>0</v>
      </c>
      <c r="K49" s="351">
        <f t="shared" si="5"/>
        <v>0</v>
      </c>
      <c r="L49" s="351">
        <f t="shared" si="5"/>
        <v>139808.49</v>
      </c>
      <c r="M49" s="354">
        <f t="shared" si="5"/>
        <v>139808.49</v>
      </c>
      <c r="N49" s="321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14"/>
      <c r="AP49" s="314"/>
      <c r="AQ49" s="314"/>
      <c r="AR49" s="314"/>
      <c r="AS49" s="314"/>
      <c r="AT49" s="314"/>
      <c r="AU49" s="314"/>
      <c r="AV49" s="314"/>
      <c r="AW49" s="314"/>
      <c r="AX49" s="314"/>
      <c r="AY49" s="314"/>
      <c r="AZ49" s="314"/>
      <c r="BA49" s="314"/>
      <c r="BB49" s="314"/>
      <c r="BC49" s="314"/>
      <c r="BD49" s="314"/>
      <c r="BE49" s="314"/>
      <c r="BF49" s="314"/>
      <c r="BG49" s="314"/>
      <c r="BH49" s="314"/>
      <c r="BI49" s="314"/>
      <c r="BJ49" s="314"/>
      <c r="BK49" s="314"/>
      <c r="BL49" s="314"/>
      <c r="BM49" s="314"/>
      <c r="BN49" s="314"/>
      <c r="BO49" s="314"/>
      <c r="BP49" s="314"/>
      <c r="BQ49" s="314"/>
      <c r="BR49" s="314"/>
      <c r="BS49" s="314"/>
      <c r="BT49" s="314"/>
      <c r="BU49" s="314"/>
      <c r="BV49" s="314"/>
      <c r="BW49" s="314"/>
      <c r="BX49" s="314"/>
      <c r="BY49" s="314"/>
      <c r="BZ49" s="314"/>
      <c r="CA49" s="314"/>
    </row>
    <row r="50" spans="1:79" s="283" customFormat="1" ht="23.25" customHeight="1" x14ac:dyDescent="0.25">
      <c r="A50" s="350"/>
      <c r="B50" s="336"/>
      <c r="C50" s="337" t="s">
        <v>177</v>
      </c>
      <c r="D50" s="351">
        <f t="shared" ref="D50:M50" si="6">D45+D49</f>
        <v>7184.58</v>
      </c>
      <c r="E50" s="351">
        <f t="shared" si="6"/>
        <v>27318.01</v>
      </c>
      <c r="F50" s="351">
        <f t="shared" si="6"/>
        <v>478909.95</v>
      </c>
      <c r="G50" s="351">
        <f t="shared" si="6"/>
        <v>19585.553458109476</v>
      </c>
      <c r="H50" s="352">
        <f t="shared" si="6"/>
        <v>505827.53</v>
      </c>
      <c r="I50" s="353">
        <f t="shared" si="6"/>
        <v>100287.57</v>
      </c>
      <c r="J50" s="351">
        <f t="shared" si="6"/>
        <v>248962.88</v>
      </c>
      <c r="K50" s="351">
        <f t="shared" si="6"/>
        <v>3031499.98</v>
      </c>
      <c r="L50" s="351">
        <f t="shared" si="6"/>
        <v>172718.93521596934</v>
      </c>
      <c r="M50" s="354">
        <f t="shared" si="6"/>
        <v>3553469.3652159693</v>
      </c>
      <c r="N50" s="321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  <c r="AT50" s="284"/>
      <c r="AU50" s="284"/>
      <c r="AV50" s="284"/>
      <c r="AW50" s="284"/>
      <c r="AX50" s="284"/>
      <c r="AY50" s="284"/>
      <c r="AZ50" s="284"/>
      <c r="BA50" s="284"/>
      <c r="BB50" s="284"/>
      <c r="BC50" s="284"/>
      <c r="BD50" s="284"/>
      <c r="BE50" s="284"/>
      <c r="BF50" s="284"/>
      <c r="BG50" s="284"/>
      <c r="BH50" s="284"/>
      <c r="BI50" s="284"/>
      <c r="BJ50" s="284"/>
      <c r="BK50" s="284"/>
      <c r="BL50" s="284"/>
      <c r="BM50" s="284"/>
      <c r="BN50" s="284"/>
      <c r="BO50" s="284"/>
      <c r="BP50" s="284"/>
      <c r="BQ50" s="284"/>
      <c r="BR50" s="284"/>
      <c r="BS50" s="284"/>
      <c r="BT50" s="284"/>
      <c r="BU50" s="284"/>
      <c r="BV50" s="284"/>
      <c r="BW50" s="284"/>
      <c r="BX50" s="284"/>
      <c r="BY50" s="284"/>
      <c r="BZ50" s="284"/>
      <c r="CA50" s="284"/>
    </row>
    <row r="51" spans="1:79" s="321" customFormat="1" ht="19.5" customHeight="1" x14ac:dyDescent="0.25">
      <c r="A51" s="315" t="s">
        <v>178</v>
      </c>
      <c r="B51" s="316"/>
      <c r="C51" s="316"/>
      <c r="D51" s="325"/>
      <c r="E51" s="325"/>
      <c r="F51" s="325"/>
      <c r="G51" s="325"/>
      <c r="H51" s="326"/>
      <c r="I51" s="327"/>
      <c r="J51" s="328"/>
      <c r="K51" s="328"/>
      <c r="L51" s="328"/>
      <c r="M51" s="329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2"/>
      <c r="Z51" s="322"/>
      <c r="AA51" s="322"/>
      <c r="AB51" s="322"/>
      <c r="AC51" s="322"/>
      <c r="AD51" s="322"/>
      <c r="AE51" s="322"/>
      <c r="AF51" s="322"/>
      <c r="AG51" s="322"/>
      <c r="AH51" s="322"/>
      <c r="AI51" s="322"/>
      <c r="AJ51" s="322"/>
      <c r="AK51" s="322"/>
      <c r="AL51" s="322"/>
      <c r="AM51" s="322"/>
      <c r="AN51" s="322"/>
      <c r="AO51" s="322"/>
      <c r="AP51" s="322"/>
      <c r="AQ51" s="322"/>
      <c r="AR51" s="322"/>
      <c r="AS51" s="322"/>
      <c r="AT51" s="322"/>
      <c r="AU51" s="322"/>
      <c r="AV51" s="322"/>
      <c r="AW51" s="322"/>
      <c r="AX51" s="322"/>
      <c r="AY51" s="322"/>
      <c r="AZ51" s="322"/>
      <c r="BA51" s="322"/>
      <c r="BB51" s="322"/>
      <c r="BC51" s="322"/>
      <c r="BD51" s="322"/>
      <c r="BE51" s="322"/>
      <c r="BF51" s="322"/>
      <c r="BG51" s="322"/>
      <c r="BH51" s="322"/>
      <c r="BI51" s="322"/>
      <c r="BJ51" s="322"/>
      <c r="BK51" s="322"/>
      <c r="BL51" s="322"/>
      <c r="BM51" s="322"/>
      <c r="BN51" s="322"/>
      <c r="BO51" s="322"/>
      <c r="BP51" s="322"/>
      <c r="BQ51" s="322"/>
      <c r="BR51" s="322"/>
      <c r="BS51" s="322"/>
      <c r="BT51" s="322"/>
      <c r="BU51" s="322"/>
      <c r="BV51" s="322"/>
      <c r="BW51" s="322"/>
      <c r="BX51" s="322"/>
      <c r="BY51" s="322"/>
      <c r="BZ51" s="322"/>
      <c r="CA51" s="322"/>
    </row>
    <row r="52" spans="1:79" s="358" customFormat="1" ht="63" hidden="1" customHeight="1" x14ac:dyDescent="0.25">
      <c r="A52" s="323">
        <v>15</v>
      </c>
      <c r="B52" s="330" t="s">
        <v>179</v>
      </c>
      <c r="C52" s="330" t="s">
        <v>180</v>
      </c>
      <c r="D52" s="325"/>
      <c r="E52" s="325"/>
      <c r="F52" s="325"/>
      <c r="G52" s="328"/>
      <c r="H52" s="331">
        <f>G52</f>
        <v>0</v>
      </c>
      <c r="I52" s="332"/>
      <c r="J52" s="325"/>
      <c r="K52" s="325"/>
      <c r="L52" s="328" t="e">
        <f>G52*#REF!</f>
        <v>#REF!</v>
      </c>
      <c r="M52" s="329" t="e">
        <f>L52</f>
        <v>#REF!</v>
      </c>
      <c r="N52" s="321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7"/>
      <c r="BD52" s="357"/>
      <c r="BE52" s="357"/>
      <c r="BF52" s="357"/>
      <c r="BG52" s="357"/>
      <c r="BH52" s="357"/>
      <c r="BI52" s="357"/>
      <c r="BJ52" s="357"/>
      <c r="BK52" s="357"/>
      <c r="BL52" s="357"/>
      <c r="BM52" s="357"/>
      <c r="BN52" s="357"/>
      <c r="BO52" s="357"/>
      <c r="BP52" s="357"/>
      <c r="BQ52" s="357"/>
      <c r="BR52" s="357"/>
      <c r="BS52" s="357"/>
      <c r="BT52" s="357"/>
      <c r="BU52" s="357"/>
      <c r="BV52" s="357"/>
      <c r="BW52" s="357"/>
      <c r="BX52" s="357"/>
      <c r="BY52" s="357"/>
      <c r="BZ52" s="357"/>
      <c r="CA52" s="357"/>
    </row>
    <row r="53" spans="1:79" s="358" customFormat="1" ht="24" customHeight="1" x14ac:dyDescent="0.25">
      <c r="A53" s="323">
        <v>12</v>
      </c>
      <c r="B53" s="330" t="s">
        <v>14</v>
      </c>
      <c r="C53" s="316" t="s">
        <v>181</v>
      </c>
      <c r="D53" s="325"/>
      <c r="E53" s="325"/>
      <c r="F53" s="325"/>
      <c r="G53" s="328">
        <f>'[95]Предпр КЛ 0,4'!G21</f>
        <v>323.84488500000003</v>
      </c>
      <c r="H53" s="331"/>
      <c r="I53" s="332"/>
      <c r="J53" s="325"/>
      <c r="K53" s="325"/>
      <c r="L53" s="328">
        <f>'[95]Предпр КЛ 0,4'!G23</f>
        <v>1698.7089135744002</v>
      </c>
      <c r="M53" s="329">
        <f>SUM(I53:L53)</f>
        <v>1698.7089135744002</v>
      </c>
      <c r="N53" s="321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357"/>
      <c r="AH53" s="357"/>
      <c r="AI53" s="357"/>
      <c r="AJ53" s="357"/>
      <c r="AK53" s="357"/>
      <c r="AL53" s="357"/>
      <c r="AM53" s="357"/>
      <c r="AN53" s="357"/>
      <c r="AO53" s="357"/>
      <c r="AP53" s="357"/>
      <c r="AQ53" s="357"/>
      <c r="AR53" s="357"/>
      <c r="AS53" s="357"/>
      <c r="AT53" s="357"/>
      <c r="AU53" s="357"/>
      <c r="AV53" s="357"/>
      <c r="AW53" s="357"/>
      <c r="AX53" s="357"/>
      <c r="AY53" s="357"/>
      <c r="AZ53" s="357"/>
      <c r="BA53" s="357"/>
      <c r="BB53" s="357"/>
      <c r="BC53" s="357"/>
      <c r="BD53" s="357"/>
      <c r="BE53" s="357"/>
      <c r="BF53" s="357"/>
      <c r="BG53" s="357"/>
      <c r="BH53" s="357"/>
      <c r="BI53" s="357"/>
      <c r="BJ53" s="357"/>
      <c r="BK53" s="357"/>
      <c r="BL53" s="357"/>
      <c r="BM53" s="357"/>
      <c r="BN53" s="357"/>
      <c r="BO53" s="357"/>
      <c r="BP53" s="357"/>
      <c r="BQ53" s="357"/>
      <c r="BR53" s="357"/>
      <c r="BS53" s="357"/>
      <c r="BT53" s="357"/>
      <c r="BU53" s="357"/>
      <c r="BV53" s="357"/>
      <c r="BW53" s="357"/>
      <c r="BX53" s="357"/>
      <c r="BY53" s="357"/>
      <c r="BZ53" s="357"/>
      <c r="CA53" s="357"/>
    </row>
    <row r="54" spans="1:79" s="358" customFormat="1" ht="66" customHeight="1" x14ac:dyDescent="0.25">
      <c r="A54" s="323">
        <v>13</v>
      </c>
      <c r="B54" s="330" t="s">
        <v>16</v>
      </c>
      <c r="C54" s="324" t="s">
        <v>182</v>
      </c>
      <c r="D54" s="325"/>
      <c r="E54" s="325"/>
      <c r="F54" s="325"/>
      <c r="G54" s="328">
        <f>'[95]Проек КЛ 0,4'!E18</f>
        <v>49817.472479999997</v>
      </c>
      <c r="H54" s="331">
        <f t="shared" ref="H54" si="7">SUM(D54:G54)</f>
        <v>49817.472479999997</v>
      </c>
      <c r="I54" s="332"/>
      <c r="J54" s="325"/>
      <c r="K54" s="325"/>
      <c r="L54" s="328">
        <f>'[95]Проек КЛ 0,4'!E20</f>
        <v>258762.66281770318</v>
      </c>
      <c r="M54" s="329">
        <f t="shared" ref="M54:M55" si="8">SUM(I54:L54)</f>
        <v>258762.66281770318</v>
      </c>
      <c r="N54" s="321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7"/>
      <c r="BM54" s="357"/>
      <c r="BN54" s="357"/>
      <c r="BO54" s="357"/>
      <c r="BP54" s="357"/>
      <c r="BQ54" s="357"/>
      <c r="BR54" s="357"/>
      <c r="BS54" s="357"/>
      <c r="BT54" s="357"/>
      <c r="BU54" s="357"/>
      <c r="BV54" s="357"/>
      <c r="BW54" s="357"/>
      <c r="BX54" s="357"/>
      <c r="BY54" s="357"/>
      <c r="BZ54" s="357"/>
      <c r="CA54" s="357"/>
    </row>
    <row r="55" spans="1:79" s="321" customFormat="1" ht="24" customHeight="1" x14ac:dyDescent="0.25">
      <c r="A55" s="323">
        <v>14</v>
      </c>
      <c r="B55" s="330" t="s">
        <v>17</v>
      </c>
      <c r="C55" s="316" t="s">
        <v>183</v>
      </c>
      <c r="D55" s="325"/>
      <c r="E55" s="325"/>
      <c r="F55" s="325"/>
      <c r="G55" s="328">
        <f>'[95] ИИ КЛ0,4'!G37</f>
        <v>2102.5376712480002</v>
      </c>
      <c r="H55" s="331"/>
      <c r="I55" s="332"/>
      <c r="J55" s="325"/>
      <c r="K55" s="325"/>
      <c r="L55" s="328">
        <f>'[95] ИИ КЛ0,4'!G39</f>
        <v>11028.735202271111</v>
      </c>
      <c r="M55" s="329">
        <f t="shared" si="8"/>
        <v>11028.735202271111</v>
      </c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2"/>
      <c r="AF55" s="322"/>
      <c r="AG55" s="322"/>
      <c r="AH55" s="322"/>
      <c r="AI55" s="322"/>
      <c r="AJ55" s="322"/>
      <c r="AK55" s="322"/>
      <c r="AL55" s="322"/>
      <c r="AM55" s="322"/>
      <c r="AN55" s="322"/>
      <c r="AO55" s="322"/>
      <c r="AP55" s="322"/>
      <c r="AQ55" s="322"/>
      <c r="AR55" s="322"/>
      <c r="AS55" s="322"/>
      <c r="AT55" s="322"/>
      <c r="AU55" s="322"/>
      <c r="AV55" s="322"/>
      <c r="AW55" s="322"/>
      <c r="AX55" s="322"/>
      <c r="AY55" s="322"/>
      <c r="AZ55" s="322"/>
      <c r="BA55" s="322"/>
      <c r="BB55" s="322"/>
      <c r="BC55" s="322"/>
      <c r="BD55" s="322"/>
      <c r="BE55" s="322"/>
      <c r="BF55" s="322"/>
      <c r="BG55" s="322"/>
      <c r="BH55" s="322"/>
      <c r="BI55" s="322"/>
      <c r="BJ55" s="322"/>
      <c r="BK55" s="322"/>
      <c r="BL55" s="322"/>
      <c r="BM55" s="322"/>
      <c r="BN55" s="322"/>
      <c r="BO55" s="322"/>
      <c r="BP55" s="322"/>
      <c r="BQ55" s="322"/>
      <c r="BR55" s="322"/>
      <c r="BS55" s="322"/>
      <c r="BT55" s="322"/>
      <c r="BU55" s="322"/>
      <c r="BV55" s="322"/>
      <c r="BW55" s="322"/>
      <c r="BX55" s="322"/>
      <c r="BY55" s="322"/>
      <c r="BZ55" s="322"/>
      <c r="CA55" s="322"/>
    </row>
    <row r="56" spans="1:79" s="313" customFormat="1" ht="15.75" x14ac:dyDescent="0.25">
      <c r="A56" s="323"/>
      <c r="B56" s="336"/>
      <c r="C56" s="337" t="s">
        <v>184</v>
      </c>
      <c r="D56" s="351">
        <f t="shared" ref="D56:K56" si="9">SUM(D52:D55)</f>
        <v>0</v>
      </c>
      <c r="E56" s="351">
        <f t="shared" si="9"/>
        <v>0</v>
      </c>
      <c r="F56" s="351">
        <f t="shared" si="9"/>
        <v>0</v>
      </c>
      <c r="G56" s="351">
        <f>SUM(G52:G55)</f>
        <v>52243.855036247995</v>
      </c>
      <c r="H56" s="352">
        <f>SUM(H52:H55)</f>
        <v>49817.472479999997</v>
      </c>
      <c r="I56" s="353">
        <f t="shared" si="9"/>
        <v>0</v>
      </c>
      <c r="J56" s="351">
        <f t="shared" si="9"/>
        <v>0</v>
      </c>
      <c r="K56" s="351">
        <f t="shared" si="9"/>
        <v>0</v>
      </c>
      <c r="L56" s="351">
        <f>SUM(L53:L55)</f>
        <v>271490.1069335487</v>
      </c>
      <c r="M56" s="354">
        <f>SUM(M53:M55)</f>
        <v>271490.1069335487</v>
      </c>
      <c r="N56" s="321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  <c r="BA56" s="314"/>
      <c r="BB56" s="314"/>
      <c r="BC56" s="314"/>
      <c r="BD56" s="314"/>
      <c r="BE56" s="314"/>
      <c r="BF56" s="314"/>
      <c r="BG56" s="314"/>
      <c r="BH56" s="314"/>
      <c r="BI56" s="314"/>
      <c r="BJ56" s="314"/>
      <c r="BK56" s="314"/>
      <c r="BL56" s="314"/>
      <c r="BM56" s="314"/>
      <c r="BN56" s="314"/>
      <c r="BO56" s="314"/>
      <c r="BP56" s="314"/>
      <c r="BQ56" s="314"/>
      <c r="BR56" s="314"/>
      <c r="BS56" s="314"/>
      <c r="BT56" s="314"/>
      <c r="BU56" s="314"/>
      <c r="BV56" s="314"/>
      <c r="BW56" s="314"/>
      <c r="BX56" s="314"/>
      <c r="BY56" s="314"/>
      <c r="BZ56" s="314"/>
      <c r="CA56" s="314"/>
    </row>
    <row r="57" spans="1:79" s="313" customFormat="1" ht="15.75" x14ac:dyDescent="0.25">
      <c r="A57" s="323"/>
      <c r="B57" s="336"/>
      <c r="C57" s="337" t="s">
        <v>185</v>
      </c>
      <c r="D57" s="338">
        <f t="shared" ref="D57:M57" si="10">D56+D50</f>
        <v>7184.58</v>
      </c>
      <c r="E57" s="338">
        <f t="shared" si="10"/>
        <v>27318.01</v>
      </c>
      <c r="F57" s="338">
        <f t="shared" si="10"/>
        <v>478909.95</v>
      </c>
      <c r="G57" s="338">
        <f t="shared" si="10"/>
        <v>71829.408494357471</v>
      </c>
      <c r="H57" s="339">
        <f t="shared" si="10"/>
        <v>555645.00248000002</v>
      </c>
      <c r="I57" s="340">
        <f t="shared" si="10"/>
        <v>100287.57</v>
      </c>
      <c r="J57" s="338">
        <f t="shared" si="10"/>
        <v>248962.88</v>
      </c>
      <c r="K57" s="338">
        <f t="shared" si="10"/>
        <v>3031499.98</v>
      </c>
      <c r="L57" s="338">
        <f t="shared" si="10"/>
        <v>444209.04214951803</v>
      </c>
      <c r="M57" s="341">
        <f t="shared" si="10"/>
        <v>3824959.4721495179</v>
      </c>
      <c r="N57" s="321"/>
      <c r="O57" s="314"/>
      <c r="P57" s="314"/>
      <c r="Q57" s="314"/>
      <c r="R57" s="314"/>
      <c r="S57" s="314"/>
      <c r="T57" s="314"/>
      <c r="U57" s="314"/>
      <c r="V57" s="314"/>
      <c r="W57" s="314"/>
      <c r="X57" s="314"/>
      <c r="Y57" s="314"/>
      <c r="Z57" s="314"/>
      <c r="AA57" s="314"/>
      <c r="AB57" s="314"/>
      <c r="AC57" s="314"/>
      <c r="AD57" s="314"/>
      <c r="AE57" s="314"/>
      <c r="AF57" s="314"/>
      <c r="AG57" s="314"/>
      <c r="AH57" s="314"/>
      <c r="AI57" s="314"/>
      <c r="AJ57" s="314"/>
      <c r="AK57" s="314"/>
      <c r="AL57" s="314"/>
      <c r="AM57" s="314"/>
      <c r="AN57" s="314"/>
      <c r="AO57" s="314"/>
      <c r="AP57" s="314"/>
      <c r="AQ57" s="314"/>
      <c r="AR57" s="314"/>
      <c r="AS57" s="314"/>
      <c r="AT57" s="314"/>
      <c r="AU57" s="314"/>
      <c r="AV57" s="314"/>
      <c r="AW57" s="314"/>
      <c r="AX57" s="314"/>
      <c r="AY57" s="314"/>
      <c r="AZ57" s="314"/>
      <c r="BA57" s="314"/>
      <c r="BB57" s="314"/>
      <c r="BC57" s="314"/>
      <c r="BD57" s="314"/>
      <c r="BE57" s="314"/>
      <c r="BF57" s="314"/>
      <c r="BG57" s="314"/>
      <c r="BH57" s="314"/>
      <c r="BI57" s="314"/>
      <c r="BJ57" s="314"/>
      <c r="BK57" s="314"/>
      <c r="BL57" s="314"/>
      <c r="BM57" s="314"/>
      <c r="BN57" s="314"/>
      <c r="BO57" s="314"/>
      <c r="BP57" s="314"/>
      <c r="BQ57" s="314"/>
      <c r="BR57" s="314"/>
      <c r="BS57" s="314"/>
      <c r="BT57" s="314"/>
      <c r="BU57" s="314"/>
      <c r="BV57" s="314"/>
      <c r="BW57" s="314"/>
      <c r="BX57" s="314"/>
      <c r="BY57" s="314"/>
      <c r="BZ57" s="314"/>
      <c r="CA57" s="314"/>
    </row>
    <row r="58" spans="1:79" s="361" customFormat="1" ht="15.75" x14ac:dyDescent="0.25">
      <c r="A58" s="359" t="s">
        <v>186</v>
      </c>
      <c r="B58" s="360"/>
      <c r="C58" s="360"/>
      <c r="D58" s="325"/>
      <c r="E58" s="325"/>
      <c r="F58" s="325"/>
      <c r="G58" s="325"/>
      <c r="H58" s="326"/>
      <c r="I58" s="327"/>
      <c r="J58" s="328"/>
      <c r="K58" s="328"/>
      <c r="L58" s="328"/>
      <c r="M58" s="329"/>
      <c r="O58" s="362"/>
      <c r="P58" s="362"/>
      <c r="Q58" s="362"/>
      <c r="R58" s="362"/>
      <c r="S58" s="362"/>
      <c r="T58" s="362"/>
      <c r="U58" s="362"/>
      <c r="V58" s="362"/>
      <c r="W58" s="362"/>
      <c r="X58" s="362"/>
      <c r="Y58" s="362"/>
      <c r="Z58" s="362"/>
      <c r="AA58" s="362"/>
      <c r="AB58" s="362"/>
      <c r="AC58" s="362"/>
      <c r="AD58" s="362"/>
      <c r="AE58" s="362"/>
      <c r="AF58" s="362"/>
      <c r="AG58" s="362"/>
      <c r="AH58" s="362"/>
      <c r="AI58" s="362"/>
      <c r="AJ58" s="362"/>
      <c r="AK58" s="362"/>
      <c r="AL58" s="362"/>
      <c r="AM58" s="362"/>
      <c r="AN58" s="362"/>
      <c r="AO58" s="362"/>
      <c r="AP58" s="362"/>
      <c r="AQ58" s="362"/>
      <c r="AR58" s="362"/>
      <c r="AS58" s="362"/>
      <c r="AT58" s="362"/>
      <c r="AU58" s="362"/>
      <c r="AV58" s="362"/>
      <c r="AW58" s="362"/>
      <c r="AX58" s="362"/>
      <c r="AY58" s="362"/>
      <c r="AZ58" s="362"/>
      <c r="BA58" s="362"/>
      <c r="BB58" s="362"/>
      <c r="BC58" s="362"/>
      <c r="BD58" s="362"/>
      <c r="BE58" s="362"/>
      <c r="BF58" s="362"/>
      <c r="BG58" s="362"/>
      <c r="BH58" s="362"/>
      <c r="BI58" s="362"/>
      <c r="BJ58" s="362"/>
      <c r="BK58" s="362"/>
      <c r="BL58" s="362"/>
      <c r="BM58" s="362"/>
      <c r="BN58" s="362"/>
      <c r="BO58" s="362"/>
      <c r="BP58" s="362"/>
      <c r="BQ58" s="362"/>
      <c r="BR58" s="362"/>
      <c r="BS58" s="362"/>
      <c r="BT58" s="362"/>
      <c r="BU58" s="362"/>
      <c r="BV58" s="362"/>
      <c r="BW58" s="362"/>
      <c r="BX58" s="362"/>
      <c r="BY58" s="362"/>
      <c r="BZ58" s="362"/>
      <c r="CA58" s="362"/>
    </row>
    <row r="59" spans="1:79" s="357" customFormat="1" ht="41.25" customHeight="1" x14ac:dyDescent="0.25">
      <c r="A59" s="323">
        <v>15</v>
      </c>
      <c r="B59" s="363" t="s">
        <v>187</v>
      </c>
      <c r="C59" s="344" t="s">
        <v>188</v>
      </c>
      <c r="D59" s="328">
        <f t="shared" ref="D59:M59" si="11">ROUND(D57*3%,2)</f>
        <v>215.54</v>
      </c>
      <c r="E59" s="328">
        <f t="shared" si="11"/>
        <v>819.54</v>
      </c>
      <c r="F59" s="328">
        <f t="shared" si="11"/>
        <v>14367.3</v>
      </c>
      <c r="G59" s="328">
        <f t="shared" si="11"/>
        <v>2154.88</v>
      </c>
      <c r="H59" s="331">
        <f t="shared" si="11"/>
        <v>16669.349999999999</v>
      </c>
      <c r="I59" s="327">
        <f t="shared" si="11"/>
        <v>3008.63</v>
      </c>
      <c r="J59" s="328">
        <f t="shared" si="11"/>
        <v>7468.89</v>
      </c>
      <c r="K59" s="328">
        <f t="shared" si="11"/>
        <v>90945</v>
      </c>
      <c r="L59" s="328">
        <f t="shared" si="11"/>
        <v>13326.27</v>
      </c>
      <c r="M59" s="329">
        <f t="shared" si="11"/>
        <v>114748.78</v>
      </c>
      <c r="N59" s="322"/>
    </row>
    <row r="60" spans="1:79" s="322" customFormat="1" ht="15.75" x14ac:dyDescent="0.25">
      <c r="A60" s="345"/>
      <c r="B60" s="346"/>
      <c r="C60" s="337" t="s">
        <v>189</v>
      </c>
      <c r="D60" s="338">
        <f t="shared" ref="D60:M60" si="12">D57+D59</f>
        <v>7400.12</v>
      </c>
      <c r="E60" s="338">
        <f t="shared" si="12"/>
        <v>28137.55</v>
      </c>
      <c r="F60" s="338">
        <f t="shared" si="12"/>
        <v>493277.25</v>
      </c>
      <c r="G60" s="338">
        <f t="shared" si="12"/>
        <v>73984.288494357475</v>
      </c>
      <c r="H60" s="339">
        <f t="shared" si="12"/>
        <v>572314.35248</v>
      </c>
      <c r="I60" s="340">
        <f t="shared" si="12"/>
        <v>103296.20000000001</v>
      </c>
      <c r="J60" s="338">
        <f t="shared" si="12"/>
        <v>256431.77000000002</v>
      </c>
      <c r="K60" s="338">
        <f t="shared" si="12"/>
        <v>3122444.98</v>
      </c>
      <c r="L60" s="338">
        <f t="shared" si="12"/>
        <v>457535.31214951805</v>
      </c>
      <c r="M60" s="341">
        <f t="shared" si="12"/>
        <v>3939708.2521495176</v>
      </c>
    </row>
    <row r="61" spans="1:79" s="283" customFormat="1" ht="23.25" customHeight="1" x14ac:dyDescent="0.25">
      <c r="A61" s="315" t="s">
        <v>190</v>
      </c>
      <c r="B61" s="316"/>
      <c r="C61" s="316"/>
      <c r="D61" s="334"/>
      <c r="E61" s="334"/>
      <c r="F61" s="334"/>
      <c r="G61" s="334"/>
      <c r="H61" s="342"/>
      <c r="I61" s="335"/>
      <c r="J61" s="333"/>
      <c r="K61" s="333"/>
      <c r="L61" s="333"/>
      <c r="M61" s="364"/>
      <c r="N61" s="321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284"/>
      <c r="AM61" s="284"/>
      <c r="AN61" s="284"/>
      <c r="AO61" s="284"/>
      <c r="AP61" s="284"/>
      <c r="AQ61" s="284"/>
      <c r="AR61" s="284"/>
      <c r="AS61" s="284"/>
      <c r="AT61" s="284"/>
      <c r="AU61" s="284"/>
      <c r="AV61" s="284"/>
      <c r="AW61" s="284"/>
      <c r="AX61" s="284"/>
      <c r="AY61" s="284"/>
      <c r="AZ61" s="284"/>
      <c r="BA61" s="284"/>
      <c r="BB61" s="284"/>
      <c r="BC61" s="284"/>
      <c r="BD61" s="284"/>
      <c r="BE61" s="284"/>
      <c r="BF61" s="284"/>
      <c r="BG61" s="284"/>
      <c r="BH61" s="284"/>
      <c r="BI61" s="284"/>
      <c r="BJ61" s="284"/>
      <c r="BK61" s="284"/>
      <c r="BL61" s="284"/>
      <c r="BM61" s="284"/>
      <c r="BN61" s="284"/>
      <c r="BO61" s="284"/>
      <c r="BP61" s="284"/>
      <c r="BQ61" s="284"/>
      <c r="BR61" s="284"/>
      <c r="BS61" s="284"/>
      <c r="BT61" s="284"/>
      <c r="BU61" s="284"/>
      <c r="BV61" s="284"/>
      <c r="BW61" s="284"/>
      <c r="BX61" s="284"/>
      <c r="BY61" s="284"/>
      <c r="BZ61" s="284"/>
      <c r="CA61" s="284"/>
    </row>
    <row r="62" spans="1:79" s="358" customFormat="1" ht="45.75" customHeight="1" x14ac:dyDescent="0.25">
      <c r="A62" s="323">
        <v>16</v>
      </c>
      <c r="B62" s="363" t="s">
        <v>191</v>
      </c>
      <c r="C62" s="344" t="s">
        <v>192</v>
      </c>
      <c r="D62" s="333">
        <f t="shared" ref="D62:M62" si="13">ROUND(D60*20%,2)</f>
        <v>1480.02</v>
      </c>
      <c r="E62" s="333">
        <f t="shared" si="13"/>
        <v>5627.51</v>
      </c>
      <c r="F62" s="333">
        <f t="shared" si="13"/>
        <v>98655.45</v>
      </c>
      <c r="G62" s="333">
        <f t="shared" si="13"/>
        <v>14796.86</v>
      </c>
      <c r="H62" s="365">
        <f t="shared" si="13"/>
        <v>114462.87</v>
      </c>
      <c r="I62" s="335">
        <f t="shared" si="13"/>
        <v>20659.240000000002</v>
      </c>
      <c r="J62" s="333">
        <f t="shared" si="13"/>
        <v>51286.35</v>
      </c>
      <c r="K62" s="333">
        <f t="shared" si="13"/>
        <v>624489</v>
      </c>
      <c r="L62" s="333">
        <f t="shared" si="13"/>
        <v>91507.06</v>
      </c>
      <c r="M62" s="343">
        <f t="shared" si="13"/>
        <v>787941.65</v>
      </c>
      <c r="N62" s="321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7"/>
      <c r="AL62" s="357"/>
      <c r="AM62" s="357"/>
      <c r="AN62" s="357"/>
      <c r="AO62" s="357"/>
      <c r="AP62" s="357"/>
      <c r="AQ62" s="357"/>
      <c r="AR62" s="357"/>
      <c r="AS62" s="357"/>
      <c r="AT62" s="357"/>
      <c r="AU62" s="357"/>
      <c r="AV62" s="357"/>
      <c r="AW62" s="357"/>
      <c r="AX62" s="357"/>
      <c r="AY62" s="357"/>
      <c r="AZ62" s="357"/>
      <c r="BA62" s="357"/>
      <c r="BB62" s="357"/>
      <c r="BC62" s="357"/>
      <c r="BD62" s="357"/>
      <c r="BE62" s="357"/>
      <c r="BF62" s="357"/>
      <c r="BG62" s="357"/>
      <c r="BH62" s="357"/>
      <c r="BI62" s="357"/>
      <c r="BJ62" s="357"/>
      <c r="BK62" s="357"/>
      <c r="BL62" s="357"/>
      <c r="BM62" s="357"/>
      <c r="BN62" s="357"/>
      <c r="BO62" s="357"/>
      <c r="BP62" s="357"/>
      <c r="BQ62" s="357"/>
      <c r="BR62" s="357"/>
      <c r="BS62" s="357"/>
      <c r="BT62" s="357"/>
      <c r="BU62" s="357"/>
      <c r="BV62" s="357"/>
      <c r="BW62" s="357"/>
      <c r="BX62" s="357"/>
      <c r="BY62" s="357"/>
      <c r="BZ62" s="357"/>
      <c r="CA62" s="357"/>
    </row>
    <row r="63" spans="1:79" s="283" customFormat="1" ht="16.5" thickBot="1" x14ac:dyDescent="0.3">
      <c r="A63" s="345"/>
      <c r="B63" s="346"/>
      <c r="C63" s="366" t="s">
        <v>193</v>
      </c>
      <c r="D63" s="367">
        <f t="shared" ref="D63:M63" si="14">D60+D62</f>
        <v>8880.14</v>
      </c>
      <c r="E63" s="367">
        <f t="shared" si="14"/>
        <v>33765.06</v>
      </c>
      <c r="F63" s="367">
        <f t="shared" si="14"/>
        <v>591932.69999999995</v>
      </c>
      <c r="G63" s="367">
        <f t="shared" si="14"/>
        <v>88781.148494357476</v>
      </c>
      <c r="H63" s="368">
        <f t="shared" si="14"/>
        <v>686777.22248</v>
      </c>
      <c r="I63" s="369">
        <f t="shared" si="14"/>
        <v>123955.44000000002</v>
      </c>
      <c r="J63" s="370">
        <f t="shared" si="14"/>
        <v>307718.12</v>
      </c>
      <c r="K63" s="370">
        <f t="shared" si="14"/>
        <v>3746933.98</v>
      </c>
      <c r="L63" s="370">
        <f t="shared" si="14"/>
        <v>549042.37214951799</v>
      </c>
      <c r="M63" s="371">
        <f t="shared" si="14"/>
        <v>4727649.902149518</v>
      </c>
      <c r="N63" s="321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4"/>
      <c r="AW63" s="284"/>
      <c r="AX63" s="284"/>
      <c r="AY63" s="284"/>
      <c r="AZ63" s="284"/>
      <c r="BA63" s="284"/>
      <c r="BB63" s="284"/>
      <c r="BC63" s="284"/>
      <c r="BD63" s="284"/>
      <c r="BE63" s="284"/>
      <c r="BF63" s="284"/>
      <c r="BG63" s="284"/>
      <c r="BH63" s="284"/>
      <c r="BI63" s="284"/>
      <c r="BJ63" s="284"/>
      <c r="BK63" s="284"/>
      <c r="BL63" s="284"/>
      <c r="BM63" s="284"/>
      <c r="BN63" s="284"/>
      <c r="BO63" s="284"/>
      <c r="BP63" s="284"/>
      <c r="BQ63" s="284"/>
      <c r="BR63" s="284"/>
      <c r="BS63" s="284"/>
      <c r="BT63" s="284"/>
      <c r="BU63" s="284"/>
      <c r="BV63" s="284"/>
      <c r="BW63" s="284"/>
      <c r="BX63" s="284"/>
      <c r="BY63" s="284"/>
      <c r="BZ63" s="284"/>
      <c r="CA63" s="284"/>
    </row>
    <row r="64" spans="1:79" s="283" customFormat="1" ht="15.75" x14ac:dyDescent="0.25">
      <c r="A64" s="280"/>
      <c r="B64" s="281"/>
      <c r="C64" s="281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  <c r="AG64" s="284"/>
      <c r="AH64" s="284"/>
      <c r="AI64" s="284"/>
      <c r="AJ64" s="284"/>
      <c r="AK64" s="284"/>
      <c r="AL64" s="284"/>
      <c r="AM64" s="284"/>
      <c r="AN64" s="284"/>
      <c r="AO64" s="284"/>
      <c r="AP64" s="284"/>
      <c r="AQ64" s="284"/>
      <c r="AR64" s="284"/>
      <c r="AS64" s="284"/>
      <c r="AT64" s="284"/>
      <c r="AU64" s="284"/>
      <c r="AV64" s="284"/>
      <c r="AW64" s="284"/>
      <c r="AX64" s="284"/>
      <c r="AY64" s="284"/>
      <c r="AZ64" s="284"/>
      <c r="BA64" s="284"/>
      <c r="BB64" s="284"/>
      <c r="BC64" s="284"/>
      <c r="BD64" s="284"/>
      <c r="BE64" s="284"/>
      <c r="BF64" s="284"/>
      <c r="BG64" s="284"/>
      <c r="BH64" s="284"/>
      <c r="BI64" s="284"/>
      <c r="BJ64" s="284"/>
      <c r="BK64" s="284"/>
      <c r="BL64" s="284"/>
      <c r="BM64" s="284"/>
      <c r="BN64" s="284"/>
      <c r="BO64" s="284"/>
      <c r="BP64" s="284"/>
      <c r="BQ64" s="284"/>
      <c r="BR64" s="284"/>
      <c r="BS64" s="284"/>
      <c r="BT64" s="284"/>
      <c r="BU64" s="284"/>
      <c r="BV64" s="284"/>
      <c r="BW64" s="284"/>
      <c r="BX64" s="284"/>
      <c r="BY64" s="284"/>
      <c r="BZ64" s="284"/>
      <c r="CA64" s="284"/>
    </row>
    <row r="65" spans="1:79" s="283" customFormat="1" ht="15.75" hidden="1" x14ac:dyDescent="0.25">
      <c r="A65" s="280"/>
      <c r="B65" s="281"/>
      <c r="C65" s="281"/>
      <c r="E65" s="282"/>
      <c r="F65" s="282"/>
      <c r="G65" s="282"/>
      <c r="H65" s="282"/>
      <c r="J65" s="282"/>
      <c r="K65" s="282"/>
      <c r="L65" s="282"/>
      <c r="M65" s="282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284"/>
      <c r="AL65" s="284"/>
      <c r="AM65" s="284"/>
      <c r="AN65" s="284"/>
      <c r="AO65" s="284"/>
      <c r="AP65" s="284"/>
      <c r="AQ65" s="284"/>
      <c r="AR65" s="284"/>
      <c r="AS65" s="284"/>
      <c r="AT65" s="284"/>
      <c r="AU65" s="284"/>
      <c r="AV65" s="284"/>
      <c r="AW65" s="284"/>
      <c r="AX65" s="284"/>
      <c r="AY65" s="284"/>
      <c r="AZ65" s="284"/>
      <c r="BA65" s="284"/>
      <c r="BB65" s="284"/>
      <c r="BC65" s="284"/>
      <c r="BD65" s="284"/>
      <c r="BE65" s="284"/>
      <c r="BF65" s="284"/>
      <c r="BG65" s="284"/>
      <c r="BH65" s="284"/>
      <c r="BI65" s="284"/>
      <c r="BJ65" s="284"/>
      <c r="BK65" s="284"/>
      <c r="BL65" s="284"/>
      <c r="BM65" s="284"/>
      <c r="BN65" s="284"/>
      <c r="BO65" s="284"/>
      <c r="BP65" s="284"/>
      <c r="BQ65" s="284"/>
      <c r="BR65" s="284"/>
      <c r="BS65" s="284"/>
      <c r="BT65" s="284"/>
      <c r="BU65" s="284"/>
      <c r="BV65" s="284"/>
      <c r="BW65" s="284"/>
      <c r="BX65" s="284"/>
      <c r="BY65" s="284"/>
      <c r="BZ65" s="284"/>
      <c r="CA65" s="284"/>
    </row>
    <row r="66" spans="1:79" s="321" customFormat="1" ht="15.75" hidden="1" x14ac:dyDescent="0.25">
      <c r="A66" s="280"/>
      <c r="C66" s="281"/>
      <c r="D66" s="282"/>
      <c r="E66" s="282"/>
      <c r="F66" s="282"/>
      <c r="G66" s="282"/>
      <c r="H66" s="282"/>
      <c r="M66" s="373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22"/>
      <c r="AD66" s="322"/>
      <c r="AE66" s="322"/>
      <c r="AF66" s="322"/>
      <c r="AG66" s="322"/>
      <c r="AH66" s="322"/>
      <c r="AI66" s="322"/>
      <c r="AJ66" s="322"/>
      <c r="AK66" s="322"/>
      <c r="AL66" s="322"/>
      <c r="AM66" s="322"/>
      <c r="AN66" s="322"/>
      <c r="AO66" s="322"/>
      <c r="AP66" s="322"/>
      <c r="AQ66" s="322"/>
      <c r="AR66" s="322"/>
      <c r="AS66" s="322"/>
      <c r="AT66" s="322"/>
      <c r="AU66" s="322"/>
      <c r="AV66" s="322"/>
      <c r="AW66" s="322"/>
      <c r="AX66" s="322"/>
      <c r="AY66" s="322"/>
      <c r="AZ66" s="322"/>
      <c r="BA66" s="322"/>
      <c r="BB66" s="322"/>
      <c r="BC66" s="322"/>
      <c r="BD66" s="322"/>
      <c r="BE66" s="322"/>
      <c r="BF66" s="322"/>
      <c r="BG66" s="322"/>
      <c r="BH66" s="322"/>
      <c r="BI66" s="322"/>
      <c r="BJ66" s="322"/>
      <c r="BK66" s="322"/>
      <c r="BL66" s="322"/>
      <c r="BM66" s="322"/>
      <c r="BN66" s="322"/>
      <c r="BO66" s="322"/>
      <c r="BP66" s="322"/>
      <c r="BQ66" s="322"/>
      <c r="BR66" s="322"/>
      <c r="BS66" s="322"/>
      <c r="BT66" s="322"/>
      <c r="BU66" s="322"/>
      <c r="BV66" s="322"/>
      <c r="BW66" s="322"/>
      <c r="BX66" s="322"/>
      <c r="BY66" s="322"/>
      <c r="BZ66" s="322"/>
      <c r="CA66" s="322"/>
    </row>
    <row r="67" spans="1:79" s="321" customFormat="1" ht="15.75" hidden="1" x14ac:dyDescent="0.25">
      <c r="A67" s="280"/>
      <c r="B67" s="281"/>
      <c r="C67" s="281"/>
      <c r="D67" s="282"/>
      <c r="E67" s="282"/>
      <c r="F67" s="282"/>
      <c r="G67" s="282"/>
      <c r="H67" s="282"/>
      <c r="K67" s="373"/>
      <c r="M67" s="373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22"/>
      <c r="AD67" s="322"/>
      <c r="AE67" s="322"/>
      <c r="AF67" s="322"/>
      <c r="AG67" s="322"/>
      <c r="AH67" s="322"/>
      <c r="AI67" s="322"/>
      <c r="AJ67" s="322"/>
      <c r="AK67" s="322"/>
      <c r="AL67" s="322"/>
      <c r="AM67" s="322"/>
      <c r="AN67" s="322"/>
      <c r="AO67" s="322"/>
      <c r="AP67" s="322"/>
      <c r="AQ67" s="322"/>
      <c r="AR67" s="322"/>
      <c r="AS67" s="322"/>
      <c r="AT67" s="322"/>
      <c r="AU67" s="322"/>
      <c r="AV67" s="322"/>
      <c r="AW67" s="322"/>
      <c r="AX67" s="322"/>
      <c r="AY67" s="322"/>
      <c r="AZ67" s="322"/>
      <c r="BA67" s="322"/>
      <c r="BB67" s="322"/>
      <c r="BC67" s="322"/>
      <c r="BD67" s="322"/>
      <c r="BE67" s="322"/>
      <c r="BF67" s="322"/>
      <c r="BG67" s="322"/>
      <c r="BH67" s="322"/>
      <c r="BI67" s="322"/>
      <c r="BJ67" s="322"/>
      <c r="BK67" s="322"/>
      <c r="BL67" s="322"/>
      <c r="BM67" s="322"/>
      <c r="BN67" s="322"/>
      <c r="BO67" s="322"/>
      <c r="BP67" s="322"/>
      <c r="BQ67" s="322"/>
      <c r="BR67" s="322"/>
      <c r="BS67" s="322"/>
      <c r="BT67" s="322"/>
      <c r="BU67" s="322"/>
      <c r="BV67" s="322"/>
      <c r="BW67" s="322"/>
      <c r="BX67" s="322"/>
      <c r="BY67" s="322"/>
      <c r="BZ67" s="322"/>
      <c r="CA67" s="322"/>
    </row>
    <row r="68" spans="1:79" s="321" customFormat="1" ht="15.75" x14ac:dyDescent="0.25">
      <c r="B68" s="374" t="s">
        <v>194</v>
      </c>
      <c r="C68" s="375"/>
      <c r="D68" s="282"/>
      <c r="E68" s="282"/>
      <c r="F68" s="282"/>
      <c r="G68" s="282"/>
      <c r="H68" s="282"/>
      <c r="L68" s="373"/>
      <c r="M68" s="373"/>
      <c r="O68" s="322"/>
      <c r="P68" s="322"/>
      <c r="Q68" s="322"/>
      <c r="R68" s="322"/>
      <c r="S68" s="322"/>
      <c r="T68" s="322"/>
      <c r="U68" s="322"/>
      <c r="V68" s="322"/>
      <c r="W68" s="322"/>
      <c r="X68" s="322"/>
      <c r="Y68" s="322"/>
      <c r="Z68" s="322"/>
      <c r="AA68" s="322"/>
      <c r="AB68" s="322"/>
      <c r="AC68" s="322"/>
      <c r="AD68" s="322"/>
      <c r="AE68" s="322"/>
      <c r="AF68" s="322"/>
      <c r="AG68" s="322"/>
      <c r="AH68" s="322"/>
      <c r="AI68" s="322"/>
      <c r="AJ68" s="322"/>
      <c r="AK68" s="322"/>
      <c r="AL68" s="322"/>
      <c r="AM68" s="322"/>
      <c r="AN68" s="322"/>
      <c r="AO68" s="322"/>
      <c r="AP68" s="322"/>
      <c r="AQ68" s="322"/>
      <c r="AR68" s="322"/>
      <c r="AS68" s="322"/>
      <c r="AT68" s="322"/>
      <c r="AU68" s="322"/>
      <c r="AV68" s="322"/>
      <c r="AW68" s="322"/>
      <c r="AX68" s="322"/>
      <c r="AY68" s="322"/>
      <c r="AZ68" s="322"/>
      <c r="BA68" s="322"/>
      <c r="BB68" s="322"/>
      <c r="BC68" s="322"/>
      <c r="BD68" s="322"/>
      <c r="BE68" s="322"/>
      <c r="BF68" s="322"/>
      <c r="BG68" s="322"/>
      <c r="BH68" s="322"/>
      <c r="BI68" s="322"/>
      <c r="BJ68" s="322"/>
      <c r="BK68" s="322"/>
      <c r="BL68" s="322"/>
      <c r="BM68" s="322"/>
      <c r="BN68" s="322"/>
      <c r="BO68" s="322"/>
      <c r="BP68" s="322"/>
      <c r="BQ68" s="322"/>
      <c r="BR68" s="322"/>
      <c r="BS68" s="322"/>
      <c r="BT68" s="322"/>
      <c r="BU68" s="322"/>
      <c r="BV68" s="322"/>
      <c r="BW68" s="322"/>
      <c r="BX68" s="322"/>
      <c r="BY68" s="322"/>
      <c r="BZ68" s="322"/>
      <c r="CA68" s="322"/>
    </row>
    <row r="69" spans="1:79" s="321" customFormat="1" ht="15.75" x14ac:dyDescent="0.25">
      <c r="A69" s="280"/>
      <c r="B69" s="281"/>
      <c r="C69" s="281"/>
      <c r="D69" s="282"/>
      <c r="E69" s="282"/>
      <c r="F69" s="282"/>
      <c r="G69" s="282"/>
      <c r="H69" s="28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2"/>
      <c r="AF69" s="322"/>
      <c r="AG69" s="322"/>
      <c r="AH69" s="322"/>
      <c r="AI69" s="322"/>
      <c r="AJ69" s="322"/>
      <c r="AK69" s="322"/>
      <c r="AL69" s="322"/>
      <c r="AM69" s="322"/>
      <c r="AN69" s="322"/>
      <c r="AO69" s="322"/>
      <c r="AP69" s="322"/>
      <c r="AQ69" s="322"/>
      <c r="AR69" s="322"/>
      <c r="AS69" s="322"/>
      <c r="AT69" s="322"/>
      <c r="AU69" s="322"/>
      <c r="AV69" s="322"/>
      <c r="AW69" s="322"/>
      <c r="AX69" s="322"/>
      <c r="AY69" s="322"/>
      <c r="AZ69" s="322"/>
      <c r="BA69" s="322"/>
      <c r="BB69" s="322"/>
      <c r="BC69" s="322"/>
      <c r="BD69" s="322"/>
      <c r="BE69" s="322"/>
      <c r="BF69" s="322"/>
      <c r="BG69" s="322"/>
      <c r="BH69" s="322"/>
      <c r="BI69" s="322"/>
      <c r="BJ69" s="322"/>
      <c r="BK69" s="322"/>
      <c r="BL69" s="322"/>
      <c r="BM69" s="322"/>
      <c r="BN69" s="322"/>
      <c r="BO69" s="322"/>
      <c r="BP69" s="322"/>
      <c r="BQ69" s="322"/>
      <c r="BR69" s="322"/>
      <c r="BS69" s="322"/>
      <c r="BT69" s="322"/>
      <c r="BU69" s="322"/>
      <c r="BV69" s="322"/>
      <c r="BW69" s="322"/>
      <c r="BX69" s="322"/>
      <c r="BY69" s="322"/>
      <c r="BZ69" s="322"/>
      <c r="CA69" s="322"/>
    </row>
    <row r="70" spans="1:79" s="321" customFormat="1" ht="15.75" customHeight="1" x14ac:dyDescent="0.25">
      <c r="A70" s="376"/>
      <c r="B70" s="376"/>
      <c r="C70" s="377"/>
      <c r="D70" s="376"/>
      <c r="E70" s="376"/>
      <c r="F70" s="376"/>
      <c r="G70" s="376"/>
      <c r="H70" s="282"/>
      <c r="I70" s="282"/>
      <c r="J70" s="282"/>
      <c r="K70" s="282"/>
      <c r="L70" s="378"/>
      <c r="M70" s="282"/>
      <c r="O70" s="322"/>
      <c r="P70" s="322"/>
      <c r="Q70" s="322"/>
      <c r="R70" s="322"/>
      <c r="S70" s="322"/>
      <c r="T70" s="322"/>
      <c r="U70" s="322"/>
      <c r="V70" s="322"/>
      <c r="W70" s="322"/>
      <c r="X70" s="322"/>
      <c r="Y70" s="322"/>
      <c r="Z70" s="322"/>
      <c r="AA70" s="322"/>
      <c r="AB70" s="322"/>
      <c r="AC70" s="322"/>
      <c r="AD70" s="322"/>
      <c r="AE70" s="322"/>
      <c r="AF70" s="322"/>
      <c r="AG70" s="322"/>
      <c r="AH70" s="322"/>
      <c r="AI70" s="322"/>
      <c r="AJ70" s="322"/>
      <c r="AK70" s="322"/>
      <c r="AL70" s="322"/>
      <c r="AM70" s="322"/>
      <c r="AN70" s="322"/>
      <c r="AO70" s="322"/>
      <c r="AP70" s="322"/>
      <c r="AQ70" s="322"/>
      <c r="AR70" s="322"/>
      <c r="AS70" s="322"/>
      <c r="AT70" s="322"/>
      <c r="AU70" s="322"/>
      <c r="AV70" s="322"/>
      <c r="AW70" s="322"/>
      <c r="AX70" s="322"/>
      <c r="AY70" s="322"/>
      <c r="AZ70" s="322"/>
      <c r="BA70" s="322"/>
      <c r="BB70" s="322"/>
      <c r="BC70" s="322"/>
      <c r="BD70" s="322"/>
      <c r="BE70" s="322"/>
      <c r="BF70" s="322"/>
      <c r="BG70" s="322"/>
      <c r="BH70" s="322"/>
      <c r="BI70" s="322"/>
      <c r="BJ70" s="322"/>
      <c r="BK70" s="322"/>
      <c r="BL70" s="322"/>
      <c r="BM70" s="322"/>
      <c r="BN70" s="322"/>
      <c r="BO70" s="322"/>
      <c r="BP70" s="322"/>
      <c r="BQ70" s="322"/>
      <c r="BR70" s="322"/>
      <c r="BS70" s="322"/>
      <c r="BT70" s="322"/>
      <c r="BU70" s="322"/>
      <c r="BV70" s="322"/>
      <c r="BW70" s="322"/>
      <c r="BX70" s="322"/>
      <c r="BY70" s="322"/>
      <c r="BZ70" s="322"/>
      <c r="CA70" s="322"/>
    </row>
    <row r="71" spans="1:79" s="296" customFormat="1" ht="15.75" x14ac:dyDescent="0.25">
      <c r="A71" s="290"/>
      <c r="C71" s="379"/>
      <c r="D71" s="380"/>
      <c r="E71" s="291"/>
      <c r="F71" s="291"/>
      <c r="G71" s="380"/>
      <c r="H71" s="380"/>
      <c r="I71" s="380"/>
      <c r="J71" s="291"/>
      <c r="K71" s="291"/>
      <c r="L71" s="380"/>
      <c r="M71" s="380"/>
      <c r="O71" s="295"/>
      <c r="P71" s="295"/>
      <c r="Q71" s="295"/>
      <c r="R71" s="295"/>
      <c r="S71" s="295"/>
      <c r="T71" s="295"/>
      <c r="U71" s="295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295"/>
      <c r="AW71" s="295"/>
      <c r="AX71" s="295"/>
      <c r="AY71" s="295"/>
      <c r="AZ71" s="295"/>
      <c r="BA71" s="295"/>
      <c r="BB71" s="295"/>
      <c r="BC71" s="295"/>
      <c r="BD71" s="295"/>
      <c r="BE71" s="295"/>
      <c r="BF71" s="295"/>
      <c r="BG71" s="295"/>
      <c r="BH71" s="295"/>
      <c r="BI71" s="295"/>
      <c r="BJ71" s="295"/>
      <c r="BK71" s="295"/>
      <c r="BL71" s="295"/>
      <c r="BM71" s="295"/>
      <c r="BN71" s="295"/>
      <c r="BO71" s="295"/>
      <c r="BP71" s="295"/>
      <c r="BQ71" s="295"/>
      <c r="BR71" s="295"/>
      <c r="BS71" s="295"/>
      <c r="BT71" s="295"/>
      <c r="BU71" s="295"/>
      <c r="BV71" s="295"/>
      <c r="BW71" s="295"/>
      <c r="BX71" s="295"/>
      <c r="BY71" s="295"/>
      <c r="BZ71" s="295"/>
      <c r="CA71" s="295"/>
    </row>
    <row r="72" spans="1:79" s="283" customFormat="1" ht="15.75" x14ac:dyDescent="0.25">
      <c r="A72" s="280"/>
      <c r="B72" s="379" t="s">
        <v>195</v>
      </c>
      <c r="C72" s="281"/>
      <c r="D72" s="282" t="s">
        <v>196</v>
      </c>
      <c r="E72" s="282"/>
      <c r="F72" s="282"/>
      <c r="G72" s="282"/>
      <c r="H72" s="282"/>
      <c r="I72" s="282"/>
      <c r="J72" s="282"/>
      <c r="K72" s="282"/>
      <c r="L72" s="282"/>
      <c r="M72" s="378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  <c r="AG72" s="284"/>
      <c r="AH72" s="284"/>
      <c r="AI72" s="284"/>
      <c r="AJ72" s="284"/>
      <c r="AK72" s="284"/>
      <c r="AL72" s="284"/>
      <c r="AM72" s="284"/>
      <c r="AN72" s="284"/>
      <c r="AO72" s="284"/>
      <c r="AP72" s="284"/>
      <c r="AQ72" s="284"/>
      <c r="AR72" s="284"/>
      <c r="AS72" s="284"/>
      <c r="AT72" s="284"/>
      <c r="AU72" s="284"/>
      <c r="AV72" s="284"/>
      <c r="AW72" s="284"/>
      <c r="AX72" s="284"/>
      <c r="AY72" s="284"/>
      <c r="AZ72" s="284"/>
      <c r="BA72" s="284"/>
      <c r="BB72" s="284"/>
      <c r="BC72" s="284"/>
      <c r="BD72" s="284"/>
      <c r="BE72" s="284"/>
      <c r="BF72" s="284"/>
      <c r="BG72" s="284"/>
      <c r="BH72" s="284"/>
      <c r="BI72" s="284"/>
      <c r="BJ72" s="284"/>
      <c r="BK72" s="284"/>
      <c r="BL72" s="284"/>
      <c r="BM72" s="284"/>
      <c r="BN72" s="284"/>
      <c r="BO72" s="284"/>
      <c r="BP72" s="284"/>
      <c r="BQ72" s="284"/>
      <c r="BR72" s="284"/>
      <c r="BS72" s="284"/>
      <c r="BT72" s="284"/>
      <c r="BU72" s="284"/>
      <c r="BV72" s="284"/>
      <c r="BW72" s="284"/>
      <c r="BX72" s="284"/>
      <c r="BY72" s="284"/>
      <c r="BZ72" s="284"/>
      <c r="CA72" s="284"/>
    </row>
    <row r="73" spans="1:79" s="283" customFormat="1" ht="15.75" x14ac:dyDescent="0.25">
      <c r="A73" s="280"/>
      <c r="B73" s="281"/>
      <c r="C73" s="281"/>
      <c r="D73" s="282"/>
      <c r="E73" s="282"/>
      <c r="F73" s="282"/>
      <c r="G73" s="282"/>
      <c r="H73" s="282"/>
      <c r="I73" s="282"/>
      <c r="J73" s="282"/>
      <c r="K73" s="373"/>
      <c r="L73" s="378"/>
      <c r="M73" s="282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284"/>
      <c r="AF73" s="284"/>
      <c r="AG73" s="284"/>
      <c r="AH73" s="284"/>
      <c r="AI73" s="284"/>
      <c r="AJ73" s="284"/>
      <c r="AK73" s="284"/>
      <c r="AL73" s="284"/>
      <c r="AM73" s="284"/>
      <c r="AN73" s="284"/>
      <c r="AO73" s="284"/>
      <c r="AP73" s="284"/>
      <c r="AQ73" s="284"/>
      <c r="AR73" s="284"/>
      <c r="AS73" s="284"/>
      <c r="AT73" s="284"/>
      <c r="AU73" s="284"/>
      <c r="AV73" s="284"/>
      <c r="AW73" s="284"/>
      <c r="AX73" s="284"/>
      <c r="AY73" s="284"/>
      <c r="AZ73" s="284"/>
      <c r="BA73" s="284"/>
      <c r="BB73" s="284"/>
      <c r="BC73" s="284"/>
      <c r="BD73" s="284"/>
      <c r="BE73" s="284"/>
      <c r="BF73" s="284"/>
      <c r="BG73" s="284"/>
      <c r="BH73" s="284"/>
      <c r="BI73" s="284"/>
      <c r="BJ73" s="284"/>
      <c r="BK73" s="284"/>
      <c r="BL73" s="284"/>
      <c r="BM73" s="284"/>
      <c r="BN73" s="284"/>
      <c r="BO73" s="284"/>
      <c r="BP73" s="284"/>
      <c r="BQ73" s="284"/>
      <c r="BR73" s="284"/>
      <c r="BS73" s="284"/>
      <c r="BT73" s="284"/>
      <c r="BU73" s="284"/>
      <c r="BV73" s="284"/>
      <c r="BW73" s="284"/>
      <c r="BX73" s="284"/>
      <c r="BY73" s="284"/>
      <c r="BZ73" s="284"/>
      <c r="CA73" s="284"/>
    </row>
    <row r="74" spans="1:79" s="283" customFormat="1" ht="15.75" x14ac:dyDescent="0.25">
      <c r="A74" s="280"/>
      <c r="B74" s="281"/>
      <c r="C74" s="281"/>
      <c r="D74" s="280"/>
      <c r="E74" s="280"/>
      <c r="F74" s="280"/>
      <c r="G74" s="280"/>
      <c r="H74" s="381"/>
      <c r="I74" s="282"/>
      <c r="J74" s="282"/>
      <c r="K74" s="378"/>
      <c r="L74" s="382"/>
      <c r="M74" s="282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4"/>
      <c r="AF74" s="284"/>
      <c r="AG74" s="284"/>
      <c r="AH74" s="284"/>
      <c r="AI74" s="284"/>
      <c r="AJ74" s="284"/>
      <c r="AK74" s="284"/>
      <c r="AL74" s="284"/>
      <c r="AM74" s="284"/>
      <c r="AN74" s="284"/>
      <c r="AO74" s="284"/>
      <c r="AP74" s="284"/>
      <c r="AQ74" s="284"/>
      <c r="AR74" s="284"/>
      <c r="AS74" s="284"/>
      <c r="AT74" s="284"/>
      <c r="AU74" s="284"/>
      <c r="AV74" s="284"/>
      <c r="AW74" s="284"/>
      <c r="AX74" s="284"/>
      <c r="AY74" s="284"/>
      <c r="AZ74" s="284"/>
      <c r="BA74" s="284"/>
      <c r="BB74" s="284"/>
      <c r="BC74" s="284"/>
      <c r="BD74" s="284"/>
      <c r="BE74" s="284"/>
      <c r="BF74" s="284"/>
      <c r="BG74" s="284"/>
      <c r="BH74" s="284"/>
      <c r="BI74" s="284"/>
      <c r="BJ74" s="284"/>
      <c r="BK74" s="284"/>
      <c r="BL74" s="284"/>
      <c r="BM74" s="284"/>
      <c r="BN74" s="284"/>
      <c r="BO74" s="284"/>
      <c r="BP74" s="284"/>
      <c r="BQ74" s="284"/>
      <c r="BR74" s="284"/>
      <c r="BS74" s="284"/>
      <c r="BT74" s="284"/>
      <c r="BU74" s="284"/>
      <c r="BV74" s="284"/>
      <c r="BW74" s="284"/>
      <c r="BX74" s="284"/>
      <c r="BY74" s="284"/>
      <c r="BZ74" s="284"/>
      <c r="CA74" s="284"/>
    </row>
    <row r="75" spans="1:79" s="283" customFormat="1" ht="23.25" customHeight="1" x14ac:dyDescent="0.25">
      <c r="A75" s="280"/>
      <c r="B75" s="281"/>
      <c r="C75" s="281"/>
      <c r="D75" s="383"/>
      <c r="E75" s="383"/>
      <c r="F75" s="384"/>
      <c r="G75" s="282"/>
      <c r="H75" s="282"/>
      <c r="I75" s="282"/>
      <c r="J75" s="282"/>
      <c r="K75" s="378"/>
      <c r="L75" s="378"/>
      <c r="M75" s="282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284"/>
      <c r="AO75" s="284"/>
      <c r="AP75" s="284"/>
      <c r="AQ75" s="284"/>
      <c r="AR75" s="284"/>
      <c r="AS75" s="284"/>
      <c r="AT75" s="284"/>
      <c r="AU75" s="284"/>
      <c r="AV75" s="284"/>
      <c r="AW75" s="284"/>
      <c r="AX75" s="284"/>
      <c r="AY75" s="284"/>
      <c r="AZ75" s="284"/>
      <c r="BA75" s="284"/>
      <c r="BB75" s="284"/>
      <c r="BC75" s="284"/>
      <c r="BD75" s="284"/>
      <c r="BE75" s="284"/>
      <c r="BF75" s="284"/>
      <c r="BG75" s="284"/>
      <c r="BH75" s="284"/>
      <c r="BI75" s="284"/>
      <c r="BJ75" s="284"/>
      <c r="BK75" s="284"/>
      <c r="BL75" s="284"/>
      <c r="BM75" s="284"/>
      <c r="BN75" s="284"/>
      <c r="BO75" s="284"/>
      <c r="BP75" s="284"/>
      <c r="BQ75" s="284"/>
      <c r="BR75" s="284"/>
      <c r="BS75" s="284"/>
      <c r="BT75" s="284"/>
      <c r="BU75" s="284"/>
      <c r="BV75" s="284"/>
      <c r="BW75" s="284"/>
      <c r="BX75" s="284"/>
      <c r="BY75" s="284"/>
      <c r="BZ75" s="284"/>
      <c r="CA75" s="284"/>
    </row>
    <row r="76" spans="1:79" x14ac:dyDescent="0.2">
      <c r="M76" s="386"/>
    </row>
    <row r="81" spans="9:9" x14ac:dyDescent="0.2">
      <c r="I81" s="386"/>
    </row>
  </sheetData>
  <mergeCells count="34">
    <mergeCell ref="B2:C2"/>
    <mergeCell ref="J2:L2"/>
    <mergeCell ref="B3:C3"/>
    <mergeCell ref="J3:L3"/>
    <mergeCell ref="B4:D4"/>
    <mergeCell ref="J4:L4"/>
    <mergeCell ref="I20:J20"/>
    <mergeCell ref="A8:M8"/>
    <mergeCell ref="A9:M9"/>
    <mergeCell ref="A10:M10"/>
    <mergeCell ref="D11:M11"/>
    <mergeCell ref="D12:M12"/>
    <mergeCell ref="A13:M13"/>
    <mergeCell ref="I15:J15"/>
    <mergeCell ref="I16:J16"/>
    <mergeCell ref="I17:J17"/>
    <mergeCell ref="I18:J18"/>
    <mergeCell ref="I19:J19"/>
    <mergeCell ref="I21:J21"/>
    <mergeCell ref="A23:A26"/>
    <mergeCell ref="B23:B26"/>
    <mergeCell ref="C23:C26"/>
    <mergeCell ref="D23:G23"/>
    <mergeCell ref="H23:H26"/>
    <mergeCell ref="I23:L23"/>
    <mergeCell ref="M23:M26"/>
    <mergeCell ref="D24:D26"/>
    <mergeCell ref="E24:E26"/>
    <mergeCell ref="F24:F26"/>
    <mergeCell ref="G24:G26"/>
    <mergeCell ref="I24:I26"/>
    <mergeCell ref="J24:J26"/>
    <mergeCell ref="K24:K26"/>
    <mergeCell ref="L24:L26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 свод ПИР к торгам</vt:lpstr>
      <vt:lpstr>Предпр </vt:lpstr>
      <vt:lpstr>Проект</vt:lpstr>
      <vt:lpstr> ИИ</vt:lpstr>
      <vt:lpstr>СРЗУ </vt:lpstr>
      <vt:lpstr>ОЗ </vt:lpstr>
      <vt:lpstr>-АНАЛОГ</vt:lpstr>
      <vt:lpstr>' ИИ'!Область_печати</vt:lpstr>
      <vt:lpstr>' свод ПИР к торгам'!Область_печати</vt:lpstr>
      <vt:lpstr>'-АНАЛОГ'!Область_печати</vt:lpstr>
      <vt:lpstr>'ОЗ '!Область_печати</vt:lpstr>
      <vt:lpstr>'Предпр '!Область_печати</vt:lpstr>
      <vt:lpstr>Проект!Область_печати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2025-07-04T11:25:12Z</dcterms:modified>
</cp:coreProperties>
</file>